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F1498308-2E6C-4CA4-B3EA-1AE10605098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2" r:id="rId1"/>
    <sheet name="Sheet2" sheetId="3" r:id="rId2"/>
  </sheets>
  <definedNames>
    <definedName name="_xlnm.Print_Area" localSheetId="1">Sheet2!$A$1:$AB$51</definedName>
    <definedName name="_xlnm.Print_Titles" localSheetId="0">Sheet1!$1:$2</definedName>
    <definedName name="_xlnm.Print_Titles" localSheetId="1">Sheet2!$1:$2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6" i="3" l="1"/>
  <c r="AA50" i="3"/>
  <c r="D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C50" i="3"/>
  <c r="AF50" i="3"/>
  <c r="AE50" i="3"/>
  <c r="AD50" i="3"/>
  <c r="AC50" i="3"/>
  <c r="AB17" i="2"/>
  <c r="W17" i="2"/>
  <c r="V17" i="2"/>
  <c r="AF20" i="2"/>
  <c r="AE20" i="2"/>
  <c r="AD20" i="2"/>
  <c r="AC20" i="2"/>
  <c r="AA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AB19" i="2"/>
  <c r="W19" i="2"/>
  <c r="V19" i="2"/>
  <c r="AB18" i="2"/>
  <c r="W18" i="2"/>
  <c r="V18" i="2"/>
  <c r="AB16" i="2"/>
  <c r="W16" i="2"/>
  <c r="V16" i="2"/>
  <c r="AB15" i="2"/>
  <c r="W15" i="2"/>
  <c r="V15" i="2"/>
  <c r="AB14" i="2"/>
  <c r="W14" i="2"/>
  <c r="V14" i="2"/>
  <c r="AB13" i="2"/>
  <c r="W13" i="2"/>
  <c r="V13" i="2"/>
  <c r="AB12" i="2"/>
  <c r="W12" i="2"/>
  <c r="V12" i="2"/>
  <c r="AB11" i="2"/>
  <c r="W11" i="2"/>
  <c r="V11" i="2"/>
  <c r="AB10" i="2"/>
  <c r="W10" i="2"/>
  <c r="V10" i="2"/>
  <c r="AB9" i="2"/>
  <c r="W9" i="2"/>
  <c r="V9" i="2"/>
  <c r="AB8" i="2"/>
  <c r="W8" i="2"/>
  <c r="V8" i="2"/>
  <c r="AF49" i="3"/>
  <c r="AE49" i="3"/>
  <c r="AD49" i="3"/>
  <c r="AC49" i="3"/>
  <c r="AB49" i="3"/>
  <c r="AA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AB48" i="3"/>
  <c r="W48" i="3"/>
  <c r="V48" i="3"/>
  <c r="AB47" i="3"/>
  <c r="W47" i="3"/>
  <c r="V47" i="3"/>
  <c r="AB46" i="3"/>
  <c r="W46" i="3"/>
  <c r="V46" i="3"/>
  <c r="AB45" i="3"/>
  <c r="W45" i="3"/>
  <c r="V45" i="3"/>
  <c r="AB44" i="3"/>
  <c r="W44" i="3"/>
  <c r="V44" i="3"/>
  <c r="AB43" i="3"/>
  <c r="W43" i="3"/>
  <c r="V43" i="3"/>
  <c r="AB42" i="3"/>
  <c r="W42" i="3"/>
  <c r="V42" i="3"/>
  <c r="AB41" i="3"/>
  <c r="W41" i="3"/>
  <c r="V41" i="3"/>
  <c r="AB40" i="3"/>
  <c r="W40" i="3"/>
  <c r="V40" i="3"/>
  <c r="AF38" i="3"/>
  <c r="AE38" i="3"/>
  <c r="AD38" i="3"/>
  <c r="AC38" i="3"/>
  <c r="AA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E50" i="3" s="1"/>
  <c r="D38" i="3"/>
  <c r="C38" i="3"/>
  <c r="W37" i="3"/>
  <c r="V37" i="3"/>
  <c r="AB36" i="3"/>
  <c r="W36" i="3"/>
  <c r="V36" i="3"/>
  <c r="AB35" i="3"/>
  <c r="W35" i="3"/>
  <c r="V35" i="3"/>
  <c r="AB34" i="3"/>
  <c r="W34" i="3"/>
  <c r="V34" i="3"/>
  <c r="AB33" i="3"/>
  <c r="W33" i="3"/>
  <c r="V33" i="3"/>
  <c r="AB32" i="3"/>
  <c r="W32" i="3"/>
  <c r="V32" i="3"/>
  <c r="AB31" i="3"/>
  <c r="W31" i="3"/>
  <c r="V31" i="3"/>
  <c r="AB30" i="3"/>
  <c r="W30" i="3"/>
  <c r="V30" i="3"/>
  <c r="AB29" i="3"/>
  <c r="W29" i="3"/>
  <c r="V29" i="3"/>
  <c r="AB28" i="3"/>
  <c r="W28" i="3"/>
  <c r="V28" i="3"/>
  <c r="AB27" i="3"/>
  <c r="W27" i="3"/>
  <c r="V27" i="3"/>
  <c r="AB26" i="3"/>
  <c r="W26" i="3"/>
  <c r="V26" i="3"/>
  <c r="AB25" i="3"/>
  <c r="W25" i="3"/>
  <c r="V25" i="3"/>
  <c r="AB24" i="3"/>
  <c r="W24" i="3"/>
  <c r="V24" i="3"/>
  <c r="AB23" i="3"/>
  <c r="W23" i="3"/>
  <c r="V23" i="3"/>
  <c r="AB22" i="3"/>
  <c r="W22" i="3"/>
  <c r="V22" i="3"/>
  <c r="AB21" i="3"/>
  <c r="W21" i="3"/>
  <c r="V21" i="3"/>
  <c r="AB20" i="3"/>
  <c r="W20" i="3"/>
  <c r="V20" i="3"/>
  <c r="AB19" i="3"/>
  <c r="W19" i="3"/>
  <c r="V19" i="3"/>
  <c r="AB18" i="3"/>
  <c r="W18" i="3"/>
  <c r="V18" i="3"/>
  <c r="AB17" i="3"/>
  <c r="W17" i="3"/>
  <c r="V17" i="3"/>
  <c r="AB16" i="3"/>
  <c r="W16" i="3"/>
  <c r="V16" i="3"/>
  <c r="AF14" i="3"/>
  <c r="AE14" i="3"/>
  <c r="AD14" i="3"/>
  <c r="AC14" i="3"/>
  <c r="AA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AB13" i="3"/>
  <c r="W13" i="3"/>
  <c r="W14" i="3" s="1"/>
  <c r="V13" i="3"/>
  <c r="V14" i="3" s="1"/>
  <c r="AF11" i="3"/>
  <c r="AE11" i="3"/>
  <c r="AD11" i="3"/>
  <c r="AC11" i="3"/>
  <c r="AA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AB10" i="3"/>
  <c r="W10" i="3"/>
  <c r="V10" i="3"/>
  <c r="AB9" i="3"/>
  <c r="W9" i="3"/>
  <c r="V9" i="3"/>
  <c r="C5" i="3"/>
  <c r="V11" i="3" l="1"/>
  <c r="V38" i="3"/>
  <c r="W38" i="3"/>
  <c r="V49" i="3"/>
  <c r="AB11" i="3"/>
  <c r="W11" i="3"/>
  <c r="AB38" i="3"/>
  <c r="AB20" i="2"/>
  <c r="V20" i="2"/>
  <c r="W20" i="2"/>
  <c r="AB50" i="3"/>
  <c r="W49" i="3"/>
  <c r="AB14" i="3"/>
  <c r="W50" i="3" l="1"/>
</calcChain>
</file>

<file path=xl/sharedStrings.xml><?xml version="1.0" encoding="utf-8"?>
<sst xmlns="http://schemas.openxmlformats.org/spreadsheetml/2006/main" count="140" uniqueCount="82">
  <si>
    <t>Page 3</t>
  </si>
  <si>
    <t>No</t>
  </si>
  <si>
    <t>Bank Name</t>
  </si>
  <si>
    <t xml:space="preserve"> Total Adv    JUNE  25</t>
  </si>
  <si>
    <t>Small and Marginal Farmers</t>
  </si>
  <si>
    <t>Scheduled Castes</t>
  </si>
  <si>
    <t xml:space="preserve"> Scheduled Tribes</t>
  </si>
  <si>
    <t>Beneficiaries of Differential Rate of Interest (DRI) scheme</t>
  </si>
  <si>
    <t>Self Help Groups</t>
  </si>
  <si>
    <t>Individual women beneficiaries up to ₹ 1 lakh per borrower</t>
  </si>
  <si>
    <t>Minority communities as may be notified by Government of India from time to time.</t>
  </si>
  <si>
    <t>Overdrafts upto ₹ 5,000/- under Pradhan Mantri Jan-DhanYojana (PMJDY) accounts</t>
  </si>
  <si>
    <t>Other loans to weaker section</t>
  </si>
  <si>
    <t>WEAKER SECTION</t>
  </si>
  <si>
    <t>Outstanding Priority Sector Adv.</t>
  </si>
  <si>
    <t>% O/s to PS Adv.</t>
  </si>
  <si>
    <t>A/c.</t>
  </si>
  <si>
    <t>Amt.</t>
  </si>
  <si>
    <t>June 2026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</si>
  <si>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</si>
  <si>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</si>
  <si>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</si>
  <si>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</si>
  <si>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</si>
  <si>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</si>
  <si>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</si>
  <si>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</si>
  <si>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</si>
  <si>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</si>
  <si>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</si>
  <si>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</si>
  <si>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</si>
  <si>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</si>
  <si>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Page 4</t>
  </si>
  <si>
    <t>TOTAL WEAKER SECTION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</si>
  <si>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</si>
  <si>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</si>
  <si>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</si>
  <si>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</si>
  <si>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</si>
  <si>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</si>
  <si>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</si>
  <si>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</si>
  <si>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</si>
  <si>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</si>
  <si>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</si>
  <si>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</si>
  <si>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</si>
  <si>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</si>
  <si>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</si>
  <si>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</si>
  <si>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</si>
  <si>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</si>
  <si>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</si>
  <si>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</si>
  <si>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</si>
  <si>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</si>
  <si>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</si>
  <si>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</si>
  <si>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</si>
  <si>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</si>
  <si>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</si>
  <si>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</si>
  <si>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</si>
  <si>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</si>
  <si>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</si>
  <si>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</si>
  <si>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</si>
  <si>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</si>
  <si>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</si>
  <si>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</si>
  <si>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</si>
  <si>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</si>
  <si>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</si>
  <si>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Source:     Member(Banks)</t>
  </si>
  <si>
    <t>Bank Wise Weaker Section AS OF QUARTER ENDED JUNE  2026</t>
  </si>
  <si>
    <t>Source Data submitted on rbiacp.slbcindiaportal by member Bank.</t>
  </si>
  <si>
    <t>Annexure - 8</t>
  </si>
  <si>
    <t>% WS to Total Adv of the corresponding quarter in the previous year</t>
  </si>
  <si>
    <t>% WS to Total Adv of the corresponding quarter in the previous year.</t>
  </si>
  <si>
    <t>Bank Wise Weaker Section AS OF  QUARTER ENDED JUNE 2026</t>
  </si>
  <si>
    <t>Amount in Rs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</si>
</sst>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 * #,##0.00_ ;_ * \-#,##0.00_ ;_ * &quot;-&quot;??_ ;_ @_ "/>
    <numFmt numFmtId="164" formatCode="_(* #,##0.00_);_(* \(#,##0.00\);_(* &quot;-&quot;??_);_(@_)"/>
    <numFmt numFmtId="165" formatCode="&quot;$&quot;#,##0.00"/>
  </numFmts>
  <fonts count="3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name val="Arial Black"/>
      <family val="2"/>
    </font>
    <font>
      <b/>
      <sz val="12"/>
      <color theme="1"/>
      <name val="Arial"/>
      <family val="2"/>
    </font>
    <font>
      <sz val="20"/>
      <name val="Arial Black"/>
      <family val="2"/>
    </font>
    <font>
      <sz val="10"/>
      <color indexed="8"/>
      <name val="Arial"/>
      <family val="2"/>
    </font>
    <font>
      <sz val="10"/>
      <color theme="4" tint="-0.24994659260841701"/>
      <name val="Calibri"/>
      <family val="2"/>
      <scheme val="minor"/>
    </font>
    <font>
      <sz val="11"/>
      <color indexed="8"/>
      <name val="Calibri"/>
      <family val="2"/>
    </font>
    <font>
      <sz val="10"/>
      <color indexed="49"/>
      <name val="Calibri"/>
      <family val="2"/>
    </font>
    <font>
      <sz val="12"/>
      <name val="Arial"/>
      <family val="2"/>
    </font>
    <font>
      <sz val="16"/>
      <color theme="4" tint="-0.24994659260841701"/>
      <name val="Calibri"/>
      <family val="2"/>
    </font>
    <font>
      <sz val="14"/>
      <color theme="4" tint="-0.24994659260841701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Arial"/>
      <family val="2"/>
    </font>
    <font>
      <b/>
      <sz val="12"/>
      <color indexed="8"/>
      <name val="Arial Black"/>
      <family val="2"/>
    </font>
    <font>
      <b/>
      <sz val="13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5">
    <xf numFmtId="0" fontId="0" fillId="0" borderId="0"/>
    <xf numFmtId="0" fontId="6" fillId="2" borderId="0"/>
    <xf numFmtId="0" fontId="6" fillId="3" borderId="0"/>
    <xf numFmtId="0" fontId="6" fillId="4" borderId="0"/>
    <xf numFmtId="0" fontId="6" fillId="5" borderId="0"/>
    <xf numFmtId="0" fontId="6" fillId="6" borderId="0"/>
    <xf numFmtId="0" fontId="6" fillId="7" borderId="0"/>
    <xf numFmtId="0" fontId="6" fillId="8" borderId="0"/>
    <xf numFmtId="0" fontId="6" fillId="9" borderId="0"/>
    <xf numFmtId="0" fontId="6" fillId="10" borderId="0"/>
    <xf numFmtId="0" fontId="6" fillId="11" borderId="0"/>
    <xf numFmtId="0" fontId="6" fillId="12" borderId="0"/>
    <xf numFmtId="0" fontId="6" fillId="13" borderId="0"/>
    <xf numFmtId="0" fontId="7" fillId="14" borderId="0"/>
    <xf numFmtId="0" fontId="7" fillId="15" borderId="0"/>
    <xf numFmtId="0" fontId="7" fillId="16" borderId="0"/>
    <xf numFmtId="0" fontId="7" fillId="17" borderId="0"/>
    <xf numFmtId="0" fontId="7" fillId="18" borderId="0"/>
    <xf numFmtId="0" fontId="7" fillId="19" borderId="0"/>
    <xf numFmtId="0" fontId="7" fillId="20" borderId="0"/>
    <xf numFmtId="0" fontId="7" fillId="21" borderId="0"/>
    <xf numFmtId="0" fontId="7" fillId="22" borderId="0"/>
    <xf numFmtId="0" fontId="7" fillId="23" borderId="0"/>
    <xf numFmtId="0" fontId="7" fillId="24" borderId="0"/>
    <xf numFmtId="0" fontId="7" fillId="25" borderId="0"/>
    <xf numFmtId="0" fontId="8" fillId="26" borderId="0"/>
    <xf numFmtId="0" fontId="9" fillId="27" borderId="7"/>
    <xf numFmtId="0" fontId="10" fillId="28" borderId="8"/>
    <xf numFmtId="43" fontId="6" fillId="0" borderId="0"/>
    <xf numFmtId="164" fontId="2" fillId="0" borderId="0"/>
    <xf numFmtId="164" fontId="27" fillId="0" borderId="0"/>
    <xf numFmtId="0" fontId="28" fillId="0" borderId="0"/>
    <xf numFmtId="0" fontId="1" fillId="0" borderId="0"/>
    <xf numFmtId="0" fontId="11" fillId="0" borderId="0"/>
    <xf numFmtId="0" fontId="27" fillId="0" borderId="0">
      <alignment vertical="top" wrapText="1"/>
    </xf>
    <xf numFmtId="0" fontId="12" fillId="29" borderId="0"/>
    <xf numFmtId="0" fontId="13" fillId="0" borderId="9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4" fillId="0" borderId="1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11"/>
    <xf numFmtId="0" fontId="15" fillId="0" borderId="0"/>
    <xf numFmtId="0" fontId="27" fillId="0" borderId="0"/>
    <xf numFmtId="0" fontId="33" fillId="0" borderId="0">
      <alignment vertical="top" wrapText="1"/>
    </xf>
    <xf numFmtId="0" fontId="27" fillId="0" borderId="0"/>
    <xf numFmtId="0" fontId="16" fillId="30" borderId="7"/>
    <xf numFmtId="0" fontId="17" fillId="0" borderId="12"/>
    <xf numFmtId="0" fontId="18" fillId="31" borderId="0"/>
    <xf numFmtId="0" fontId="2" fillId="0" borderId="0"/>
    <xf numFmtId="0" fontId="2" fillId="0" borderId="0"/>
    <xf numFmtId="0" fontId="27" fillId="0" borderId="0">
      <alignment vertical="top" wrapText="1"/>
    </xf>
    <xf numFmtId="0" fontId="34" fillId="0" borderId="0"/>
    <xf numFmtId="0" fontId="27" fillId="0" borderId="0">
      <alignment vertical="top" wrapText="1"/>
    </xf>
    <xf numFmtId="0" fontId="34" fillId="0" borderId="0"/>
    <xf numFmtId="0" fontId="34" fillId="0" borderId="0"/>
    <xf numFmtId="0" fontId="29" fillId="0" borderId="0">
      <alignment vertical="top" wrapText="1"/>
    </xf>
    <xf numFmtId="0" fontId="27" fillId="0" borderId="0">
      <alignment vertical="top" wrapText="1"/>
    </xf>
    <xf numFmtId="0" fontId="34" fillId="0" borderId="0"/>
    <xf numFmtId="0" fontId="34" fillId="0" borderId="0"/>
    <xf numFmtId="0" fontId="34" fillId="0" borderId="0"/>
    <xf numFmtId="0" fontId="30" fillId="0" borderId="0"/>
    <xf numFmtId="0" fontId="27" fillId="0" borderId="0">
      <alignment vertical="top" wrapText="1"/>
    </xf>
    <xf numFmtId="0" fontId="34" fillId="0" borderId="0"/>
    <xf numFmtId="0" fontId="27" fillId="0" borderId="0">
      <alignment vertical="top" wrapText="1"/>
    </xf>
    <xf numFmtId="0" fontId="27" fillId="0" borderId="0">
      <alignment vertical="top" wrapText="1"/>
    </xf>
    <xf numFmtId="0" fontId="34" fillId="0" borderId="0"/>
    <xf numFmtId="0" fontId="26" fillId="0" borderId="0"/>
    <xf numFmtId="0" fontId="27" fillId="0" borderId="0">
      <alignment vertical="top" wrapText="1"/>
    </xf>
    <xf numFmtId="0" fontId="27" fillId="0" borderId="0">
      <alignment vertical="top" wrapText="1"/>
    </xf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top" wrapText="1"/>
    </xf>
    <xf numFmtId="0" fontId="29" fillId="0" borderId="0">
      <alignment vertical="top" wrapText="1"/>
    </xf>
    <xf numFmtId="0" fontId="27" fillId="0" borderId="0">
      <alignment vertical="top" wrapText="1"/>
    </xf>
    <xf numFmtId="0" fontId="6" fillId="0" borderId="0"/>
    <xf numFmtId="0" fontId="27" fillId="0" borderId="0">
      <alignment vertical="top" wrapText="1"/>
    </xf>
    <xf numFmtId="0" fontId="29" fillId="0" borderId="0">
      <alignment vertical="top" wrapText="1"/>
    </xf>
    <xf numFmtId="0" fontId="27" fillId="0" borderId="0">
      <alignment vertical="top" wrapText="1"/>
    </xf>
    <xf numFmtId="0" fontId="6" fillId="0" borderId="0"/>
    <xf numFmtId="0" fontId="6" fillId="0" borderId="0"/>
    <xf numFmtId="0" fontId="27" fillId="0" borderId="0">
      <alignment vertical="top" wrapText="1"/>
    </xf>
    <xf numFmtId="0" fontId="1" fillId="32" borderId="13"/>
    <xf numFmtId="0" fontId="19" fillId="27" borderId="14"/>
    <xf numFmtId="9" fontId="29" fillId="0" borderId="0"/>
    <xf numFmtId="0" fontId="20" fillId="0" borderId="0"/>
    <xf numFmtId="0" fontId="21" fillId="0" borderId="15"/>
    <xf numFmtId="0" fontId="22" fillId="0" borderId="0"/>
  </cellStyleXfs>
  <cellXfs count="59">
    <xf numFmtId="0" fontId="0" fillId="0" borderId="0" xfId="0"/>
    <xf numFmtId="0" fontId="3" fillId="0" borderId="0" xfId="55" applyFont="1"/>
    <xf numFmtId="0" fontId="4" fillId="0" borderId="0" xfId="0" applyFont="1"/>
    <xf numFmtId="0" fontId="3" fillId="0" borderId="0" xfId="55" applyFont="1" applyAlignment="1">
      <alignment horizontal="left"/>
    </xf>
    <xf numFmtId="0" fontId="5" fillId="0" borderId="1" xfId="55" applyFont="1" applyBorder="1" applyAlignment="1">
      <alignment horizontal="center" vertical="center"/>
    </xf>
    <xf numFmtId="0" fontId="5" fillId="0" borderId="2" xfId="55" applyFont="1" applyBorder="1"/>
    <xf numFmtId="0" fontId="5" fillId="0" borderId="0" xfId="55" applyFont="1" applyAlignment="1">
      <alignment horizontal="center"/>
    </xf>
    <xf numFmtId="0" fontId="3" fillId="0" borderId="2" xfId="55" applyFont="1" applyBorder="1"/>
    <xf numFmtId="0" fontId="24" fillId="0" borderId="1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25" fillId="0" borderId="0" xfId="55" applyFont="1" applyAlignment="1">
      <alignment horizontal="center"/>
    </xf>
    <xf numFmtId="0" fontId="23" fillId="0" borderId="0" xfId="55" applyFont="1" applyAlignment="1">
      <alignment horizontal="center"/>
    </xf>
    <xf numFmtId="0" fontId="36" fillId="0" borderId="0" xfId="0" applyFont="1"/>
    <xf numFmtId="0" fontId="35" fillId="0" borderId="0" xfId="0" applyFont="1"/>
    <xf numFmtId="0" fontId="4" fillId="0" borderId="17" xfId="0" applyFont="1" applyBorder="1"/>
    <xf numFmtId="0" fontId="36" fillId="0" borderId="17" xfId="0" applyFont="1" applyBorder="1"/>
    <xf numFmtId="2" fontId="4" fillId="0" borderId="17" xfId="0" applyNumberFormat="1" applyFont="1" applyBorder="1"/>
    <xf numFmtId="2" fontId="36" fillId="0" borderId="17" xfId="0" applyNumberFormat="1" applyFont="1" applyBorder="1"/>
    <xf numFmtId="0" fontId="4" fillId="0" borderId="5" xfId="0" applyFont="1" applyBorder="1"/>
    <xf numFmtId="2" fontId="4" fillId="0" borderId="5" xfId="0" applyNumberFormat="1" applyFont="1" applyBorder="1"/>
    <xf numFmtId="0" fontId="5" fillId="33" borderId="2" xfId="55" applyFont="1" applyFill="1" applyBorder="1"/>
    <xf numFmtId="0" fontId="3" fillId="33" borderId="2" xfId="55" applyFont="1" applyFill="1" applyBorder="1"/>
    <xf numFmtId="0" fontId="25" fillId="0" borderId="0" xfId="55" applyFont="1" applyAlignment="1">
      <alignment horizontal="right"/>
    </xf>
    <xf numFmtId="0" fontId="23" fillId="0" borderId="0" xfId="55" applyFont="1" applyAlignment="1">
      <alignment horizontal="center"/>
    </xf>
    <xf numFmtId="0" fontId="5" fillId="33" borderId="3" xfId="55" applyFont="1" applyFill="1" applyBorder="1" applyAlignment="1">
      <alignment horizontal="center" vertical="center" wrapText="1"/>
    </xf>
    <xf numFmtId="0" fontId="5" fillId="33" borderId="4" xfId="55" applyFont="1" applyFill="1" applyBorder="1" applyAlignment="1">
      <alignment horizontal="center" vertical="center" wrapText="1"/>
    </xf>
    <xf numFmtId="0" fontId="5" fillId="0" borderId="3" xfId="55" applyFont="1" applyBorder="1" applyAlignment="1">
      <alignment horizontal="center" vertical="center" wrapText="1"/>
    </xf>
    <xf numFmtId="0" fontId="5" fillId="0" borderId="4" xfId="55" applyFont="1" applyBorder="1" applyAlignment="1">
      <alignment horizontal="center" vertical="center" wrapText="1"/>
    </xf>
    <xf numFmtId="0" fontId="5" fillId="0" borderId="4" xfId="55" applyFont="1" applyBorder="1" applyAlignment="1">
      <alignment horizontal="center" vertical="center"/>
    </xf>
    <xf numFmtId="0" fontId="5" fillId="0" borderId="1" xfId="55" applyFont="1" applyBorder="1" applyAlignment="1">
      <alignment horizontal="center" vertical="center" wrapText="1"/>
    </xf>
    <xf numFmtId="0" fontId="5" fillId="0" borderId="1" xfId="55" applyFont="1" applyBorder="1" applyAlignment="1">
      <alignment horizontal="center" vertical="center"/>
    </xf>
    <xf numFmtId="165" fontId="5" fillId="0" borderId="5" xfId="55" applyNumberFormat="1" applyFont="1" applyBorder="1" applyAlignment="1">
      <alignment horizontal="center" vertical="center" wrapText="1"/>
    </xf>
    <xf numFmtId="165" fontId="5" fillId="0" borderId="6" xfId="55" applyNumberFormat="1" applyFont="1" applyBorder="1" applyAlignment="1">
      <alignment horizontal="center" vertical="center" wrapText="1"/>
    </xf>
    <xf numFmtId="0" fontId="5" fillId="0" borderId="5" xfId="55" applyFont="1" applyBorder="1" applyAlignment="1">
      <alignment horizontal="center" vertical="center" wrapText="1"/>
    </xf>
    <xf numFmtId="0" fontId="5" fillId="0" borderId="6" xfId="55" applyFont="1" applyBorder="1" applyAlignment="1">
      <alignment horizontal="center" vertical="center" wrapText="1"/>
    </xf>
    <xf numFmtId="0" fontId="5" fillId="0" borderId="3" xfId="55" applyFont="1" applyBorder="1" applyAlignment="1">
      <alignment horizontal="center" vertical="center"/>
    </xf>
    <xf numFmtId="0" fontId="3" fillId="0" borderId="3" xfId="55" applyFont="1" applyBorder="1" applyAlignment="1">
      <alignment horizontal="center" vertical="center" wrapText="1"/>
    </xf>
    <xf numFmtId="0" fontId="3" fillId="0" borderId="16" xfId="55" applyFont="1" applyBorder="1" applyAlignment="1">
      <alignment horizontal="center" vertical="center" wrapText="1"/>
    </xf>
    <xf numFmtId="0" fontId="3" fillId="0" borderId="4" xfId="55" applyFont="1" applyBorder="1" applyAlignment="1">
      <alignment horizontal="center" vertical="center" wrapText="1"/>
    </xf>
    <xf numFmtId="0" fontId="35" fillId="0" borderId="17" xfId="0" applyFont="1" applyBorder="1"/>
    <xf numFmtId="0" fontId="36" fillId="0" borderId="17" xfId="0" applyFont="1" applyBorder="1" applyAlignment="1">
      <alignment horizontal="center"/>
    </xf>
    <xf numFmtId="0" fontId="36" fillId="0" borderId="17" xfId="0" applyFont="1" applyBorder="1"/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17" fontId="5" fillId="0" borderId="3" xfId="55" applyNumberFormat="1" applyFont="1" applyBorder="1" applyAlignment="1">
      <alignment horizontal="center" vertical="center" wrapText="1"/>
    </xf>
    <xf numFmtId="17" fontId="5" fillId="0" borderId="16" xfId="55" applyNumberFormat="1" applyFont="1" applyBorder="1" applyAlignment="1">
      <alignment horizontal="center" vertical="center" wrapText="1"/>
    </xf>
    <xf numFmtId="17" fontId="5" fillId="0" borderId="4" xfId="55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5" fillId="0" borderId="2" xfId="55" applyFont="1" applyBorder="1" applyAlignment="1">
      <alignment horizontal="center"/>
    </xf>
    <xf numFmtId="0" fontId="35" fillId="0" borderId="5" xfId="0" applyFont="1" applyBorder="1"/>
    <xf numFmtId="0" fontId="3" fillId="0" borderId="0" xfId="55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7" xfId="0" applyFont="1" applyBorder="1" applyAlignment="1">
      <alignment horizontal="center"/>
    </xf>
    <xf numFmtId="0" fontId="35" fillId="0" borderId="5" xfId="0" applyFont="1" applyBorder="1" applyAlignment="1">
      <alignment horizontal="center"/>
    </xf>
    <xf numFmtId="0" fontId="35" fillId="0" borderId="17" xfId="0" applyFont="1" applyBorder="1" applyAlignment="1">
      <alignment horizontal="center"/>
    </xf>
  </cellXfs>
  <cellStyles count="10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Comma 3" xfId="29" xr:uid="{00000000-0005-0000-0000-00001C000000}"/>
    <cellStyle name="Comma 4" xfId="30" xr:uid="{00000000-0005-0000-0000-00001D000000}"/>
    <cellStyle name="Excel Built-in Normal" xfId="31" xr:uid="{00000000-0005-0000-0000-00001E000000}"/>
    <cellStyle name="Excel Built-in Normal 2" xfId="32" xr:uid="{00000000-0005-0000-0000-00001F000000}"/>
    <cellStyle name="Explanatory Text" xfId="33" builtinId="53" customBuiltin="1"/>
    <cellStyle name="Followed Hyperlink" xfId="34" builtinId="9" customBuiltin="1"/>
    <cellStyle name="Good" xfId="35" builtinId="26" customBuiltin="1"/>
    <cellStyle name="Heading 1" xfId="36" builtinId="16" customBuiltin="1"/>
    <cellStyle name="Heading 1 2" xfId="37" xr:uid="{00000000-0005-0000-0000-000024000000}"/>
    <cellStyle name="Heading 1 2 2" xfId="38" xr:uid="{00000000-0005-0000-0000-000025000000}"/>
    <cellStyle name="Heading 1 3" xfId="39" xr:uid="{00000000-0005-0000-0000-000026000000}"/>
    <cellStyle name="Heading 1 4" xfId="40" xr:uid="{00000000-0005-0000-0000-000027000000}"/>
    <cellStyle name="Heading 2" xfId="41" builtinId="17" customBuiltin="1"/>
    <cellStyle name="Heading 2 2" xfId="42" xr:uid="{00000000-0005-0000-0000-000029000000}"/>
    <cellStyle name="Heading 2 2 2" xfId="43" xr:uid="{00000000-0005-0000-0000-00002A000000}"/>
    <cellStyle name="Heading 2 3" xfId="44" xr:uid="{00000000-0005-0000-0000-00002B000000}"/>
    <cellStyle name="Heading 2 4" xfId="45" xr:uid="{00000000-0005-0000-0000-00002C000000}"/>
    <cellStyle name="Heading 3" xfId="46" builtinId="18" customBuiltin="1"/>
    <cellStyle name="Heading 4" xfId="47" builtinId="19" customBuiltin="1"/>
    <cellStyle name="Hyperlink" xfId="48" builtinId="8" customBuiltin="1"/>
    <cellStyle name="Hyperlink 2" xfId="49" xr:uid="{00000000-0005-0000-0000-000030000000}"/>
    <cellStyle name="Hyperlink 3" xfId="50" xr:uid="{00000000-0005-0000-0000-000031000000}"/>
    <cellStyle name="Input" xfId="51" builtinId="20" customBuiltin="1"/>
    <cellStyle name="Linked Cell" xfId="52" builtinId="24" customBuiltin="1"/>
    <cellStyle name="Neutral" xfId="53" builtinId="28" customBuiltin="1"/>
    <cellStyle name="Normal" xfId="0" builtinId="0"/>
    <cellStyle name="Normal 190" xfId="54" xr:uid="{00000000-0005-0000-0000-000036000000}"/>
    <cellStyle name="Normal 2" xfId="55" xr:uid="{00000000-0005-0000-0000-000037000000}"/>
    <cellStyle name="Normal 2 2" xfId="56" xr:uid="{00000000-0005-0000-0000-000038000000}"/>
    <cellStyle name="Normal 2 2 2" xfId="57" xr:uid="{00000000-0005-0000-0000-000039000000}"/>
    <cellStyle name="Normal 2 2 2 2" xfId="58" xr:uid="{00000000-0005-0000-0000-00003A000000}"/>
    <cellStyle name="Normal 2 2 2 2 2" xfId="59" xr:uid="{00000000-0005-0000-0000-00003B000000}"/>
    <cellStyle name="Normal 2 2 2 2 3" xfId="60" xr:uid="{00000000-0005-0000-0000-00003C000000}"/>
    <cellStyle name="Normal 2 2 2 2 4" xfId="61" xr:uid="{00000000-0005-0000-0000-00003D000000}"/>
    <cellStyle name="Normal 2 2 2 3" xfId="62" xr:uid="{00000000-0005-0000-0000-00003E000000}"/>
    <cellStyle name="Normal 2 2 3" xfId="63" xr:uid="{00000000-0005-0000-0000-00003F000000}"/>
    <cellStyle name="Normal 2 2 4" xfId="64" xr:uid="{00000000-0005-0000-0000-000040000000}"/>
    <cellStyle name="Normal 2 2 5" xfId="65" xr:uid="{00000000-0005-0000-0000-000041000000}"/>
    <cellStyle name="Normal 2 2 6" xfId="66" xr:uid="{00000000-0005-0000-0000-000042000000}"/>
    <cellStyle name="Normal 2 3" xfId="67" xr:uid="{00000000-0005-0000-0000-000043000000}"/>
    <cellStyle name="Normal 2 3 2" xfId="68" xr:uid="{00000000-0005-0000-0000-000044000000}"/>
    <cellStyle name="Normal 2 3 2 2" xfId="69" xr:uid="{00000000-0005-0000-0000-000045000000}"/>
    <cellStyle name="Normal 2 3 2 3" xfId="70" xr:uid="{00000000-0005-0000-0000-000046000000}"/>
    <cellStyle name="Normal 2 3 3" xfId="71" xr:uid="{00000000-0005-0000-0000-000047000000}"/>
    <cellStyle name="Normal 2 3 4" xfId="72" xr:uid="{00000000-0005-0000-0000-000048000000}"/>
    <cellStyle name="Normal 2 4" xfId="73" xr:uid="{00000000-0005-0000-0000-000049000000}"/>
    <cellStyle name="Normal 2 5" xfId="74" xr:uid="{00000000-0005-0000-0000-00004A000000}"/>
    <cellStyle name="Normal 2 6" xfId="75" xr:uid="{00000000-0005-0000-0000-00004B000000}"/>
    <cellStyle name="Normal 224" xfId="76" xr:uid="{00000000-0005-0000-0000-00004C000000}"/>
    <cellStyle name="Normal 225" xfId="77" xr:uid="{00000000-0005-0000-0000-00004D000000}"/>
    <cellStyle name="Normal 226" xfId="78" xr:uid="{00000000-0005-0000-0000-00004E000000}"/>
    <cellStyle name="Normal 227" xfId="79" xr:uid="{00000000-0005-0000-0000-00004F000000}"/>
    <cellStyle name="Normal 228" xfId="80" xr:uid="{00000000-0005-0000-0000-000050000000}"/>
    <cellStyle name="Normal 230" xfId="81" xr:uid="{00000000-0005-0000-0000-000051000000}"/>
    <cellStyle name="Normal 231" xfId="82" xr:uid="{00000000-0005-0000-0000-000052000000}"/>
    <cellStyle name="Normal 232" xfId="83" xr:uid="{00000000-0005-0000-0000-000053000000}"/>
    <cellStyle name="Normal 233" xfId="84" xr:uid="{00000000-0005-0000-0000-000054000000}"/>
    <cellStyle name="Normal 234" xfId="85" xr:uid="{00000000-0005-0000-0000-000055000000}"/>
    <cellStyle name="Normal 235" xfId="86" xr:uid="{00000000-0005-0000-0000-000056000000}"/>
    <cellStyle name="Normal 238" xfId="87" xr:uid="{00000000-0005-0000-0000-000057000000}"/>
    <cellStyle name="Normal 239" xfId="88" xr:uid="{00000000-0005-0000-0000-000058000000}"/>
    <cellStyle name="Normal 3" xfId="89" xr:uid="{00000000-0005-0000-0000-000059000000}"/>
    <cellStyle name="Normal 3 2" xfId="90" xr:uid="{00000000-0005-0000-0000-00005A000000}"/>
    <cellStyle name="Normal 3 2 2" xfId="91" xr:uid="{00000000-0005-0000-0000-00005B000000}"/>
    <cellStyle name="Normal 3 2 3" xfId="92" xr:uid="{00000000-0005-0000-0000-00005C000000}"/>
    <cellStyle name="Normal 3 3" xfId="93" xr:uid="{00000000-0005-0000-0000-00005D000000}"/>
    <cellStyle name="Normal 4" xfId="94" xr:uid="{00000000-0005-0000-0000-00005E000000}"/>
    <cellStyle name="Normal 5" xfId="95" xr:uid="{00000000-0005-0000-0000-00005F000000}"/>
    <cellStyle name="Normal 6" xfId="96" xr:uid="{00000000-0005-0000-0000-000060000000}"/>
    <cellStyle name="Normal 7" xfId="97" xr:uid="{00000000-0005-0000-0000-000061000000}"/>
    <cellStyle name="Normal 8" xfId="98" xr:uid="{00000000-0005-0000-0000-000062000000}"/>
    <cellStyle name="Note" xfId="99" builtinId="10" customBuiltin="1"/>
    <cellStyle name="Output" xfId="100" builtinId="21" customBuiltin="1"/>
    <cellStyle name="Percent 2" xfId="101" xr:uid="{00000000-0005-0000-0000-000065000000}"/>
    <cellStyle name="Title" xfId="102" builtinId="15" customBuiltin="1"/>
    <cellStyle name="Total" xfId="103" builtinId="25" customBuiltin="1"/>
    <cellStyle name="Warning Text" xfId="104" builtinId="11" customBuiltin="1"/>
  </cellStyles>
  <dxfs count="7"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i val="0"/>
      </font>
      <border>
        <top style="double">
          <color theme="4"/>
        </top>
      </border>
    </dxf>
    <dxf>
      <font>
        <color theme="2" tint="-0.749961851863155"/>
      </font>
      <border>
        <left/>
        <right/>
        <vertical/>
        <horizontal/>
      </border>
    </dxf>
    <dxf>
      <font>
        <color theme="4" tint="-0.249977111117893"/>
      </font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TableStyleMedium9" defaultPivotStyle="PivotStyleLight16">
    <tableStyle name="Sales Invoice Table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2"/>
  <sheetViews>
    <sheetView tabSelected="1" view="pageBreakPreview" zoomScale="78" zoomScaleNormal="78" zoomScaleSheetLayoutView="78" workbookViewId="0">
      <selection activeCell="H13" sqref="H13"/>
    </sheetView>
  </sheetViews>
  <sheetFormatPr defaultColWidth="9.140625" defaultRowHeight="15" x14ac:dyDescent="0.25"/>
  <cols>
    <col min="1" max="1" width="5" style="55" customWidth="1"/>
    <col min="2" max="2" width="31.42578125" style="2" customWidth="1"/>
    <col min="3" max="3" width="19.85546875" style="2" bestFit="1" customWidth="1"/>
    <col min="4" max="4" width="12.28515625" style="2" customWidth="1"/>
    <col min="5" max="5" width="11.5703125" style="2" customWidth="1"/>
    <col min="6" max="6" width="10" style="2" bestFit="1" customWidth="1"/>
    <col min="7" max="7" width="10.140625" style="2" customWidth="1"/>
    <col min="8" max="8" width="10.7109375" style="2" customWidth="1"/>
    <col min="9" max="9" width="12.5703125" style="2" bestFit="1" customWidth="1"/>
    <col min="10" max="10" width="11" style="2" bestFit="1" customWidth="1"/>
    <col min="11" max="13" width="13.28515625" style="2" customWidth="1"/>
    <col min="14" max="15" width="11" style="2" bestFit="1" customWidth="1"/>
    <col min="16" max="16" width="10" style="2" bestFit="1" customWidth="1"/>
    <col min="17" max="17" width="10.42578125" style="2" customWidth="1"/>
    <col min="18" max="18" width="9.28515625" style="2" bestFit="1" customWidth="1"/>
    <col min="19" max="19" width="11.85546875" style="2" customWidth="1"/>
    <col min="20" max="20" width="9" style="2" customWidth="1"/>
    <col min="21" max="21" width="10" style="2" bestFit="1" customWidth="1"/>
    <col min="22" max="23" width="12.5703125" style="2" bestFit="1" customWidth="1"/>
    <col min="24" max="24" width="12.5703125" style="2" customWidth="1"/>
    <col min="25" max="25" width="5.28515625" style="2" customWidth="1"/>
    <col min="26" max="26" width="10.85546875" style="2" hidden="1" customWidth="1"/>
    <col min="27" max="27" width="12.85546875" style="2" bestFit="1" customWidth="1"/>
    <col min="28" max="28" width="10.85546875" style="2" customWidth="1"/>
    <col min="29" max="29" width="9.140625" style="2" hidden="1" customWidth="1"/>
    <col min="30" max="30" width="12.5703125" style="2" hidden="1" customWidth="1"/>
    <col min="31" max="32" width="9.140625" style="2" hidden="1" customWidth="1"/>
    <col min="33" max="33" width="9.140625" style="2" customWidth="1"/>
    <col min="34" max="16384" width="9.140625" style="2"/>
  </cols>
  <sheetData>
    <row r="1" spans="1:32" ht="31.5" x14ac:dyDescent="0.6">
      <c r="A1" s="22" t="s">
        <v>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10"/>
      <c r="AB1" s="10"/>
    </row>
    <row r="2" spans="1:32" ht="24.75" x14ac:dyDescent="0.5">
      <c r="A2" s="23" t="s">
        <v>75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11"/>
      <c r="AB2" s="11"/>
    </row>
    <row r="3" spans="1:32" ht="15.75" x14ac:dyDescent="0.25">
      <c r="A3" s="5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R3" s="1"/>
      <c r="S3" s="1"/>
      <c r="T3" s="1"/>
      <c r="U3" s="1"/>
      <c r="V3" s="1"/>
      <c r="W3" s="6" t="s">
        <v>0</v>
      </c>
      <c r="X3" s="6"/>
      <c r="Y3" s="6"/>
      <c r="Z3" s="1"/>
      <c r="AA3" s="1"/>
      <c r="AB3" s="1"/>
    </row>
    <row r="4" spans="1:32" ht="15.75" customHeight="1" x14ac:dyDescent="0.25">
      <c r="A4" s="5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Q4" s="5"/>
      <c r="R4" s="5"/>
      <c r="S4" s="5"/>
      <c r="T4" s="5"/>
      <c r="U4" s="5"/>
      <c r="V4" s="20"/>
      <c r="W4" s="20"/>
      <c r="X4" s="5"/>
      <c r="Y4" s="52" t="s">
        <v>81</v>
      </c>
      <c r="Z4" s="52"/>
      <c r="AA4" s="52"/>
      <c r="AB4" s="52"/>
    </row>
    <row r="5" spans="1:32" ht="87" customHeight="1" x14ac:dyDescent="0.25">
      <c r="A5" s="31" t="s">
        <v>1</v>
      </c>
      <c r="B5" s="33" t="s">
        <v>2</v>
      </c>
      <c r="C5" s="33" t="s">
        <v>3</v>
      </c>
      <c r="D5" s="26" t="s">
        <v>4</v>
      </c>
      <c r="E5" s="27"/>
      <c r="F5" s="26" t="s">
        <v>5</v>
      </c>
      <c r="G5" s="27"/>
      <c r="H5" s="35" t="s">
        <v>6</v>
      </c>
      <c r="I5" s="28"/>
      <c r="J5" s="26" t="s">
        <v>7</v>
      </c>
      <c r="K5" s="27"/>
      <c r="L5" s="26" t="s">
        <v>8</v>
      </c>
      <c r="M5" s="27"/>
      <c r="N5" s="26" t="s">
        <v>9</v>
      </c>
      <c r="O5" s="28"/>
      <c r="P5" s="29" t="s">
        <v>10</v>
      </c>
      <c r="Q5" s="30"/>
      <c r="R5" s="26" t="s">
        <v>11</v>
      </c>
      <c r="S5" s="27"/>
      <c r="T5" s="26" t="s">
        <v>12</v>
      </c>
      <c r="U5" s="28"/>
      <c r="V5" s="24" t="s">
        <v>13</v>
      </c>
      <c r="W5" s="25"/>
      <c r="X5" s="36" t="s">
        <v>79</v>
      </c>
      <c r="Y5" s="37"/>
      <c r="Z5" s="38"/>
      <c r="AA5" s="42" t="s">
        <v>14</v>
      </c>
      <c r="AB5" s="42" t="s">
        <v>15</v>
      </c>
    </row>
    <row r="6" spans="1:32" ht="46.5" customHeight="1" x14ac:dyDescent="0.25">
      <c r="A6" s="32"/>
      <c r="B6" s="34"/>
      <c r="C6" s="34"/>
      <c r="D6" s="4" t="s">
        <v>16</v>
      </c>
      <c r="E6" s="4" t="s">
        <v>17</v>
      </c>
      <c r="F6" s="4" t="s">
        <v>16</v>
      </c>
      <c r="G6" s="4" t="s">
        <v>17</v>
      </c>
      <c r="H6" s="4" t="s">
        <v>16</v>
      </c>
      <c r="I6" s="4" t="s">
        <v>17</v>
      </c>
      <c r="J6" s="4" t="s">
        <v>16</v>
      </c>
      <c r="K6" s="4" t="s">
        <v>17</v>
      </c>
      <c r="L6" s="4" t="s">
        <v>16</v>
      </c>
      <c r="M6" s="4" t="s">
        <v>17</v>
      </c>
      <c r="N6" s="4" t="s">
        <v>16</v>
      </c>
      <c r="O6" s="4" t="s">
        <v>17</v>
      </c>
      <c r="P6" s="4" t="s">
        <v>16</v>
      </c>
      <c r="Q6" s="4" t="s">
        <v>17</v>
      </c>
      <c r="R6" s="4" t="s">
        <v>16</v>
      </c>
      <c r="S6" s="4" t="s">
        <v>17</v>
      </c>
      <c r="T6" s="4" t="s">
        <v>16</v>
      </c>
      <c r="U6" s="4" t="s">
        <v>17</v>
      </c>
      <c r="V6" s="4" t="s">
        <v>16</v>
      </c>
      <c r="W6" s="4" t="s">
        <v>17</v>
      </c>
      <c r="X6" s="44" t="s">
        <v>18</v>
      </c>
      <c r="Y6" s="45"/>
      <c r="Z6" s="46"/>
      <c r="AA6" s="43"/>
      <c r="AB6" s="43"/>
    </row>
    <row r="7" spans="1:32" ht="19.5" x14ac:dyDescent="0.25">
      <c r="B7" s="9" t="s">
        <v>19</v>
      </c>
      <c r="C7" s="9"/>
    </row>
    <row r="8" spans="1:32" ht="15.75" customHeight="1" x14ac:dyDescent="0.25">
      <c r="A8" s="56">
        <v>1</v>
      </c>
      <c r="B8" s="14" t="s">
        <v>20</v>
      </c>
      <c r="C8" s="14">
        <v>12769018</v>
      </c>
      <c r="D8" s="14">
        <v>1066021</v>
      </c>
      <c r="E8" s="14">
        <v>2670989</v>
      </c>
      <c r="F8" s="14">
        <v>77215</v>
      </c>
      <c r="G8" s="14">
        <v>239926</v>
      </c>
      <c r="H8" s="14">
        <v>163922</v>
      </c>
      <c r="I8" s="14">
        <v>340186</v>
      </c>
      <c r="J8" s="14">
        <v>610</v>
      </c>
      <c r="K8" s="14">
        <v>1291</v>
      </c>
      <c r="L8" s="14">
        <v>25537</v>
      </c>
      <c r="M8" s="14">
        <v>45074</v>
      </c>
      <c r="N8" s="14">
        <v>141552</v>
      </c>
      <c r="O8" s="14">
        <v>55291</v>
      </c>
      <c r="P8" s="14">
        <v>50706</v>
      </c>
      <c r="Q8" s="14">
        <v>164210</v>
      </c>
      <c r="R8" s="14">
        <v>7166</v>
      </c>
      <c r="S8" s="14">
        <v>133</v>
      </c>
      <c r="T8" s="14">
        <v>0</v>
      </c>
      <c r="U8" s="14">
        <v>0</v>
      </c>
      <c r="V8" s="14">
        <f t="shared" ref="V8:V19" si="0">(D8+F8+H8+J8+L8+N8+P8+R8+T8)</f>
        <v>1532729</v>
      </c>
      <c r="W8" s="14">
        <f t="shared" ref="W8:W19" si="1">(E8+G8+I8+K8+M8+O8+Q8+S8+U8)</f>
        <v>3517100</v>
      </c>
      <c r="X8" s="47">
        <v>27.544013173135163</v>
      </c>
      <c r="Y8" s="48"/>
      <c r="Z8" s="49"/>
      <c r="AA8" s="14">
        <v>7730209</v>
      </c>
      <c r="AB8" s="16">
        <f t="shared" ref="AB8:AB20" si="2">(AA8/C8)*100</f>
        <v>60.538790062007898</v>
      </c>
      <c r="AC8" s="14">
        <v>3540730</v>
      </c>
      <c r="AD8" s="14">
        <v>3540730</v>
      </c>
      <c r="AE8" s="14">
        <v>12634425</v>
      </c>
      <c r="AF8" s="14">
        <v>12634425</v>
      </c>
    </row>
    <row r="9" spans="1:32" ht="15.75" customHeight="1" x14ac:dyDescent="0.25">
      <c r="A9" s="56">
        <v>2</v>
      </c>
      <c r="B9" s="14" t="s">
        <v>21</v>
      </c>
      <c r="C9" s="14">
        <v>3460954</v>
      </c>
      <c r="D9" s="14">
        <v>167135</v>
      </c>
      <c r="E9" s="14">
        <v>492087</v>
      </c>
      <c r="F9" s="14">
        <v>5399</v>
      </c>
      <c r="G9" s="14">
        <v>25921</v>
      </c>
      <c r="H9" s="14">
        <v>2623</v>
      </c>
      <c r="I9" s="14">
        <v>14346</v>
      </c>
      <c r="J9" s="14">
        <v>163</v>
      </c>
      <c r="K9" s="14">
        <v>626</v>
      </c>
      <c r="L9" s="14">
        <v>102</v>
      </c>
      <c r="M9" s="14">
        <v>1262</v>
      </c>
      <c r="N9" s="14">
        <v>15532</v>
      </c>
      <c r="O9" s="14">
        <v>4290</v>
      </c>
      <c r="P9" s="14">
        <v>7808</v>
      </c>
      <c r="Q9" s="14">
        <v>62565</v>
      </c>
      <c r="R9" s="14">
        <v>85</v>
      </c>
      <c r="S9" s="14">
        <v>3</v>
      </c>
      <c r="T9" s="14">
        <v>242</v>
      </c>
      <c r="U9" s="14">
        <v>5059</v>
      </c>
      <c r="V9" s="14">
        <f t="shared" si="0"/>
        <v>199089</v>
      </c>
      <c r="W9" s="14">
        <f t="shared" si="1"/>
        <v>606159</v>
      </c>
      <c r="X9" s="47">
        <v>17.514217178269345</v>
      </c>
      <c r="Y9" s="48">
        <v>17.514217178269345</v>
      </c>
      <c r="Z9" s="49"/>
      <c r="AA9" s="14">
        <v>2307486</v>
      </c>
      <c r="AB9" s="16">
        <f t="shared" si="2"/>
        <v>66.671963857364176</v>
      </c>
      <c r="AC9" s="14">
        <v>537589</v>
      </c>
      <c r="AD9" s="14">
        <v>537589</v>
      </c>
      <c r="AE9" s="14">
        <v>3153557</v>
      </c>
      <c r="AF9" s="14">
        <v>3153557</v>
      </c>
    </row>
    <row r="10" spans="1:32" ht="15.75" customHeight="1" x14ac:dyDescent="0.25">
      <c r="A10" s="56">
        <v>3</v>
      </c>
      <c r="B10" s="14" t="s">
        <v>22</v>
      </c>
      <c r="C10" s="14">
        <v>757841</v>
      </c>
      <c r="D10" s="14">
        <v>3452</v>
      </c>
      <c r="E10" s="14">
        <v>13549</v>
      </c>
      <c r="F10" s="14">
        <v>561</v>
      </c>
      <c r="G10" s="14">
        <v>4185</v>
      </c>
      <c r="H10" s="14">
        <v>302</v>
      </c>
      <c r="I10" s="14">
        <v>2863</v>
      </c>
      <c r="J10" s="14">
        <v>0</v>
      </c>
      <c r="K10" s="14">
        <v>0</v>
      </c>
      <c r="L10" s="14">
        <v>8</v>
      </c>
      <c r="M10" s="14">
        <v>10</v>
      </c>
      <c r="N10" s="14">
        <v>859</v>
      </c>
      <c r="O10" s="14">
        <v>195</v>
      </c>
      <c r="P10" s="14">
        <v>620</v>
      </c>
      <c r="Q10" s="14">
        <v>4328</v>
      </c>
      <c r="R10" s="14">
        <v>0</v>
      </c>
      <c r="S10" s="14">
        <v>0</v>
      </c>
      <c r="T10" s="14">
        <v>322</v>
      </c>
      <c r="U10" s="14">
        <v>51868</v>
      </c>
      <c r="V10" s="14">
        <f t="shared" si="0"/>
        <v>6124</v>
      </c>
      <c r="W10" s="14">
        <f t="shared" si="1"/>
        <v>76998</v>
      </c>
      <c r="X10" s="47">
        <v>10.160178718227174</v>
      </c>
      <c r="Y10" s="48">
        <v>10.160178718227174</v>
      </c>
      <c r="Z10" s="49"/>
      <c r="AA10" s="14">
        <v>416100</v>
      </c>
      <c r="AB10" s="16">
        <f t="shared" si="2"/>
        <v>54.905976319570996</v>
      </c>
      <c r="AC10" s="14">
        <v>26265</v>
      </c>
      <c r="AD10" s="14">
        <v>26265</v>
      </c>
      <c r="AE10" s="14">
        <v>734485</v>
      </c>
      <c r="AF10" s="14">
        <v>734485</v>
      </c>
    </row>
    <row r="11" spans="1:32" ht="15.75" customHeight="1" x14ac:dyDescent="0.25">
      <c r="A11" s="56">
        <v>4</v>
      </c>
      <c r="B11" s="14" t="s">
        <v>23</v>
      </c>
      <c r="C11" s="14">
        <v>1892197</v>
      </c>
      <c r="D11" s="14">
        <v>28766</v>
      </c>
      <c r="E11" s="14">
        <v>97790</v>
      </c>
      <c r="F11" s="14">
        <v>4465</v>
      </c>
      <c r="G11" s="14">
        <v>13403</v>
      </c>
      <c r="H11" s="14">
        <v>3185</v>
      </c>
      <c r="I11" s="14">
        <v>12036</v>
      </c>
      <c r="J11" s="14">
        <v>2827</v>
      </c>
      <c r="K11" s="14">
        <v>226</v>
      </c>
      <c r="L11" s="14">
        <v>215</v>
      </c>
      <c r="M11" s="14">
        <v>332</v>
      </c>
      <c r="N11" s="14">
        <v>5750</v>
      </c>
      <c r="O11" s="14">
        <v>1921</v>
      </c>
      <c r="P11" s="14">
        <v>10270</v>
      </c>
      <c r="Q11" s="14">
        <v>83123</v>
      </c>
      <c r="R11" s="14">
        <v>21651</v>
      </c>
      <c r="S11" s="14">
        <v>0</v>
      </c>
      <c r="T11" s="14">
        <v>3836</v>
      </c>
      <c r="U11" s="14">
        <v>30667</v>
      </c>
      <c r="V11" s="14">
        <f t="shared" si="0"/>
        <v>80965</v>
      </c>
      <c r="W11" s="14">
        <f t="shared" si="1"/>
        <v>239498</v>
      </c>
      <c r="X11" s="47">
        <v>12.657138765149718</v>
      </c>
      <c r="Y11" s="48">
        <v>12.657138765149718</v>
      </c>
      <c r="Z11" s="49"/>
      <c r="AA11" s="14">
        <v>1073271</v>
      </c>
      <c r="AB11" s="16">
        <f t="shared" si="2"/>
        <v>56.720891112289053</v>
      </c>
      <c r="AC11" s="14">
        <v>241795</v>
      </c>
      <c r="AD11" s="14">
        <v>241795</v>
      </c>
      <c r="AE11" s="14">
        <v>1805359</v>
      </c>
      <c r="AF11" s="14">
        <v>1805359</v>
      </c>
    </row>
    <row r="12" spans="1:32" ht="15.75" customHeight="1" x14ac:dyDescent="0.25">
      <c r="A12" s="56">
        <v>5</v>
      </c>
      <c r="B12" s="14" t="s">
        <v>24</v>
      </c>
      <c r="C12" s="14">
        <v>1686311</v>
      </c>
      <c r="D12" s="14">
        <v>50028</v>
      </c>
      <c r="E12" s="14">
        <v>155699</v>
      </c>
      <c r="F12" s="14">
        <v>2818</v>
      </c>
      <c r="G12" s="14">
        <v>14347</v>
      </c>
      <c r="H12" s="14">
        <v>2326</v>
      </c>
      <c r="I12" s="14">
        <v>7870</v>
      </c>
      <c r="J12" s="14">
        <v>0</v>
      </c>
      <c r="K12" s="14">
        <v>0</v>
      </c>
      <c r="L12" s="14">
        <v>606</v>
      </c>
      <c r="M12" s="14">
        <v>1609</v>
      </c>
      <c r="N12" s="14">
        <v>125</v>
      </c>
      <c r="O12" s="14">
        <v>38</v>
      </c>
      <c r="P12" s="14">
        <v>65</v>
      </c>
      <c r="Q12" s="14">
        <v>247</v>
      </c>
      <c r="R12" s="14">
        <v>1</v>
      </c>
      <c r="S12" s="14">
        <v>0</v>
      </c>
      <c r="T12" s="14">
        <v>1004</v>
      </c>
      <c r="U12" s="14">
        <v>5545</v>
      </c>
      <c r="V12" s="14">
        <f t="shared" si="0"/>
        <v>56973</v>
      </c>
      <c r="W12" s="14">
        <f t="shared" si="1"/>
        <v>185355</v>
      </c>
      <c r="X12" s="47">
        <v>10.991744701896625</v>
      </c>
      <c r="Y12" s="48">
        <v>10.991744701896625</v>
      </c>
      <c r="Z12" s="49"/>
      <c r="AA12" s="14">
        <v>1400171</v>
      </c>
      <c r="AB12" s="16">
        <f t="shared" si="2"/>
        <v>83.031599746428739</v>
      </c>
      <c r="AC12" s="14">
        <v>191125</v>
      </c>
      <c r="AD12" s="14">
        <v>191125</v>
      </c>
      <c r="AE12" s="14">
        <v>1655500</v>
      </c>
      <c r="AF12" s="14">
        <v>1655500</v>
      </c>
    </row>
    <row r="13" spans="1:32" ht="15.75" customHeight="1" x14ac:dyDescent="0.25">
      <c r="A13" s="56">
        <v>6</v>
      </c>
      <c r="B13" s="14" t="s">
        <v>25</v>
      </c>
      <c r="C13" s="14">
        <v>2127702</v>
      </c>
      <c r="D13" s="14">
        <v>5736</v>
      </c>
      <c r="E13" s="14">
        <v>10662</v>
      </c>
      <c r="F13" s="14">
        <v>579</v>
      </c>
      <c r="G13" s="14">
        <v>5300</v>
      </c>
      <c r="H13" s="14">
        <v>332</v>
      </c>
      <c r="I13" s="14">
        <v>2686</v>
      </c>
      <c r="J13" s="14">
        <v>11</v>
      </c>
      <c r="K13" s="14">
        <v>1</v>
      </c>
      <c r="L13" s="14">
        <v>2</v>
      </c>
      <c r="M13" s="14">
        <v>0</v>
      </c>
      <c r="N13" s="14">
        <v>255</v>
      </c>
      <c r="O13" s="14">
        <v>202</v>
      </c>
      <c r="P13" s="14">
        <v>1133</v>
      </c>
      <c r="Q13" s="14">
        <v>14003</v>
      </c>
      <c r="R13" s="14">
        <v>0</v>
      </c>
      <c r="S13" s="14">
        <v>0</v>
      </c>
      <c r="T13" s="14">
        <v>3248</v>
      </c>
      <c r="U13" s="14">
        <v>1369</v>
      </c>
      <c r="V13" s="14">
        <f t="shared" si="0"/>
        <v>11296</v>
      </c>
      <c r="W13" s="14">
        <f t="shared" si="1"/>
        <v>34223</v>
      </c>
      <c r="X13" s="47">
        <v>1.6084489275283851</v>
      </c>
      <c r="Y13" s="48">
        <v>1.6084489275283851</v>
      </c>
      <c r="Z13" s="49"/>
      <c r="AA13" s="14">
        <v>927697</v>
      </c>
      <c r="AB13" s="16">
        <f t="shared" si="2"/>
        <v>43.600889598261411</v>
      </c>
      <c r="AC13" s="14">
        <v>35619</v>
      </c>
      <c r="AD13" s="14">
        <v>35619</v>
      </c>
      <c r="AE13" s="14">
        <v>1995505</v>
      </c>
      <c r="AF13" s="14">
        <v>1995505</v>
      </c>
    </row>
    <row r="14" spans="1:32" ht="15.75" customHeight="1" x14ac:dyDescent="0.25">
      <c r="A14" s="56">
        <v>7</v>
      </c>
      <c r="B14" s="14" t="s">
        <v>26</v>
      </c>
      <c r="C14" s="14">
        <v>920569</v>
      </c>
      <c r="D14" s="14">
        <v>8712</v>
      </c>
      <c r="E14" s="14">
        <v>26739</v>
      </c>
      <c r="F14" s="14">
        <v>288</v>
      </c>
      <c r="G14" s="14">
        <v>708</v>
      </c>
      <c r="H14" s="14">
        <v>95</v>
      </c>
      <c r="I14" s="14">
        <v>151</v>
      </c>
      <c r="J14" s="14">
        <v>1</v>
      </c>
      <c r="K14" s="14">
        <v>0</v>
      </c>
      <c r="L14" s="14">
        <v>278</v>
      </c>
      <c r="M14" s="14">
        <v>257</v>
      </c>
      <c r="N14" s="14">
        <v>161</v>
      </c>
      <c r="O14" s="14">
        <v>102</v>
      </c>
      <c r="P14" s="14">
        <v>631</v>
      </c>
      <c r="Q14" s="14">
        <v>1176</v>
      </c>
      <c r="R14" s="14">
        <v>2</v>
      </c>
      <c r="S14" s="14">
        <v>0</v>
      </c>
      <c r="T14" s="14">
        <v>14018</v>
      </c>
      <c r="U14" s="14">
        <v>29309</v>
      </c>
      <c r="V14" s="14">
        <f t="shared" si="0"/>
        <v>24186</v>
      </c>
      <c r="W14" s="14">
        <f t="shared" si="1"/>
        <v>58442</v>
      </c>
      <c r="X14" s="47">
        <v>6.3484649168068881</v>
      </c>
      <c r="Y14" s="48">
        <v>6.3484649168068881</v>
      </c>
      <c r="Z14" s="49"/>
      <c r="AA14" s="14">
        <v>432065</v>
      </c>
      <c r="AB14" s="16">
        <f t="shared" si="2"/>
        <v>46.934558952126352</v>
      </c>
      <c r="AC14" s="14">
        <v>58439</v>
      </c>
      <c r="AD14" s="14">
        <v>58439</v>
      </c>
      <c r="AE14" s="14">
        <v>805620</v>
      </c>
      <c r="AF14" s="14">
        <v>805620</v>
      </c>
    </row>
    <row r="15" spans="1:32" ht="15.75" customHeight="1" x14ac:dyDescent="0.25">
      <c r="A15" s="56">
        <v>8</v>
      </c>
      <c r="B15" s="14" t="s">
        <v>27</v>
      </c>
      <c r="C15" s="14">
        <v>2658752</v>
      </c>
      <c r="D15" s="14">
        <v>45373</v>
      </c>
      <c r="E15" s="14">
        <v>124462</v>
      </c>
      <c r="F15" s="14">
        <v>44</v>
      </c>
      <c r="G15" s="14">
        <v>193</v>
      </c>
      <c r="H15" s="14">
        <v>90</v>
      </c>
      <c r="I15" s="14">
        <v>303</v>
      </c>
      <c r="J15" s="14">
        <v>0</v>
      </c>
      <c r="K15" s="14">
        <v>0</v>
      </c>
      <c r="L15" s="14">
        <v>0</v>
      </c>
      <c r="M15" s="14">
        <v>0</v>
      </c>
      <c r="N15" s="14">
        <v>138</v>
      </c>
      <c r="O15" s="14">
        <v>155</v>
      </c>
      <c r="P15" s="14">
        <v>74</v>
      </c>
      <c r="Q15" s="14">
        <v>636</v>
      </c>
      <c r="R15" s="14">
        <v>0</v>
      </c>
      <c r="S15" s="14">
        <v>0</v>
      </c>
      <c r="T15" s="14">
        <v>2008</v>
      </c>
      <c r="U15" s="14">
        <v>15226</v>
      </c>
      <c r="V15" s="14">
        <f t="shared" si="0"/>
        <v>47727</v>
      </c>
      <c r="W15" s="14">
        <f t="shared" si="1"/>
        <v>140975</v>
      </c>
      <c r="X15" s="47">
        <v>5.302299725585538</v>
      </c>
      <c r="Y15" s="48">
        <v>5.302299725585538</v>
      </c>
      <c r="Z15" s="49"/>
      <c r="AA15" s="14">
        <v>1688804</v>
      </c>
      <c r="AB15" s="16">
        <f t="shared" si="2"/>
        <v>63.518673422718628</v>
      </c>
      <c r="AC15" s="14">
        <v>135996</v>
      </c>
      <c r="AD15" s="14">
        <v>135996</v>
      </c>
      <c r="AE15" s="14">
        <v>2670288</v>
      </c>
      <c r="AF15" s="14">
        <v>2670288</v>
      </c>
    </row>
    <row r="16" spans="1:32" ht="15.75" customHeight="1" x14ac:dyDescent="0.25">
      <c r="A16" s="56">
        <v>9</v>
      </c>
      <c r="B16" s="14" t="s">
        <v>28</v>
      </c>
      <c r="C16" s="14">
        <v>127386</v>
      </c>
      <c r="D16" s="14">
        <v>233</v>
      </c>
      <c r="E16" s="14">
        <v>1205</v>
      </c>
      <c r="F16" s="14">
        <v>172</v>
      </c>
      <c r="G16" s="14">
        <v>1078</v>
      </c>
      <c r="H16" s="14">
        <v>80</v>
      </c>
      <c r="I16" s="14">
        <v>626</v>
      </c>
      <c r="J16" s="14">
        <v>0</v>
      </c>
      <c r="K16" s="14">
        <v>0</v>
      </c>
      <c r="L16" s="14">
        <v>3</v>
      </c>
      <c r="M16" s="14">
        <v>10</v>
      </c>
      <c r="N16" s="14">
        <v>380</v>
      </c>
      <c r="O16" s="14">
        <v>81</v>
      </c>
      <c r="P16" s="14">
        <v>191</v>
      </c>
      <c r="Q16" s="14">
        <v>1414</v>
      </c>
      <c r="R16" s="14">
        <v>7</v>
      </c>
      <c r="S16" s="14">
        <v>0</v>
      </c>
      <c r="T16" s="14">
        <v>0</v>
      </c>
      <c r="U16" s="14">
        <v>0</v>
      </c>
      <c r="V16" s="14">
        <f t="shared" si="0"/>
        <v>1066</v>
      </c>
      <c r="W16" s="14">
        <f t="shared" si="1"/>
        <v>4414</v>
      </c>
      <c r="X16" s="47">
        <v>3.4650589546731982</v>
      </c>
      <c r="Y16" s="48">
        <v>3.4650589546731982</v>
      </c>
      <c r="Z16" s="49"/>
      <c r="AA16" s="14">
        <v>111276</v>
      </c>
      <c r="AB16" s="16">
        <f t="shared" si="2"/>
        <v>87.353398332626824</v>
      </c>
      <c r="AC16" s="14">
        <v>4976</v>
      </c>
      <c r="AD16" s="14">
        <v>4976</v>
      </c>
      <c r="AE16" s="14">
        <v>125649</v>
      </c>
      <c r="AF16" s="14">
        <v>125649</v>
      </c>
    </row>
    <row r="17" spans="1:32" ht="15.75" customHeight="1" x14ac:dyDescent="0.25">
      <c r="A17" s="56">
        <v>10</v>
      </c>
      <c r="B17" s="14" t="s">
        <v>32</v>
      </c>
      <c r="C17" s="14">
        <v>17540450</v>
      </c>
      <c r="D17" s="14">
        <v>275491</v>
      </c>
      <c r="E17" s="14">
        <v>767797</v>
      </c>
      <c r="F17" s="14">
        <v>22792</v>
      </c>
      <c r="G17" s="14">
        <v>135584</v>
      </c>
      <c r="H17" s="14">
        <v>25907</v>
      </c>
      <c r="I17" s="14">
        <v>113444</v>
      </c>
      <c r="J17" s="14">
        <v>0</v>
      </c>
      <c r="K17" s="14">
        <v>0</v>
      </c>
      <c r="L17" s="14">
        <v>304</v>
      </c>
      <c r="M17" s="14">
        <v>488</v>
      </c>
      <c r="N17" s="14">
        <v>22808</v>
      </c>
      <c r="O17" s="14">
        <v>23638</v>
      </c>
      <c r="P17" s="14">
        <v>24641</v>
      </c>
      <c r="Q17" s="14">
        <v>126997</v>
      </c>
      <c r="R17" s="14">
        <v>109</v>
      </c>
      <c r="S17" s="14">
        <v>2</v>
      </c>
      <c r="T17" s="14">
        <v>44584</v>
      </c>
      <c r="U17" s="14">
        <v>55234</v>
      </c>
      <c r="V17" s="14">
        <f>(D17+F17+H17+J17+L17+N17+P17+R17+T17)</f>
        <v>416636</v>
      </c>
      <c r="W17" s="14">
        <f>(E17+G17+I17+K17+M17+O17+Q17+S17+U17)</f>
        <v>1223184</v>
      </c>
      <c r="X17" s="47">
        <v>6.9735041005219367</v>
      </c>
      <c r="Y17" s="48">
        <v>6.9735041005219367</v>
      </c>
      <c r="Z17" s="49"/>
      <c r="AA17" s="14">
        <v>7854424</v>
      </c>
      <c r="AB17" s="16">
        <f>(AA17/C17)*100</f>
        <v>44.778919583020958</v>
      </c>
      <c r="AC17" s="14">
        <v>1181445</v>
      </c>
      <c r="AD17" s="14">
        <v>1181445</v>
      </c>
      <c r="AE17" s="14">
        <v>17324411</v>
      </c>
      <c r="AF17" s="14">
        <v>17324411</v>
      </c>
    </row>
    <row r="18" spans="1:32" ht="15.75" customHeight="1" x14ac:dyDescent="0.25">
      <c r="A18" s="56">
        <v>11</v>
      </c>
      <c r="B18" s="14" t="s">
        <v>29</v>
      </c>
      <c r="C18" s="14">
        <v>3386811</v>
      </c>
      <c r="D18" s="14">
        <v>107376</v>
      </c>
      <c r="E18" s="14">
        <v>335067</v>
      </c>
      <c r="F18" s="14">
        <v>8076</v>
      </c>
      <c r="G18" s="14">
        <v>20824</v>
      </c>
      <c r="H18" s="14">
        <v>8370</v>
      </c>
      <c r="I18" s="14">
        <v>15681</v>
      </c>
      <c r="J18" s="14">
        <v>37</v>
      </c>
      <c r="K18" s="14">
        <v>26</v>
      </c>
      <c r="L18" s="14">
        <v>1556</v>
      </c>
      <c r="M18" s="14">
        <v>2610</v>
      </c>
      <c r="N18" s="14">
        <v>15064</v>
      </c>
      <c r="O18" s="14">
        <v>4987</v>
      </c>
      <c r="P18" s="14">
        <v>5749</v>
      </c>
      <c r="Q18" s="14">
        <v>10405</v>
      </c>
      <c r="R18" s="14">
        <v>4571</v>
      </c>
      <c r="S18" s="14">
        <v>12</v>
      </c>
      <c r="T18" s="14">
        <v>6704</v>
      </c>
      <c r="U18" s="14">
        <v>4566</v>
      </c>
      <c r="V18" s="14">
        <f t="shared" si="0"/>
        <v>157503</v>
      </c>
      <c r="W18" s="14">
        <f t="shared" si="1"/>
        <v>394178</v>
      </c>
      <c r="X18" s="47">
        <v>11.638618157316721</v>
      </c>
      <c r="Y18" s="48">
        <v>11.638618157316721</v>
      </c>
      <c r="Z18" s="49"/>
      <c r="AA18" s="14">
        <v>2020422</v>
      </c>
      <c r="AB18" s="16">
        <f t="shared" si="2"/>
        <v>59.655587512855014</v>
      </c>
      <c r="AC18" s="14">
        <v>394289</v>
      </c>
      <c r="AD18" s="14">
        <v>394289</v>
      </c>
      <c r="AE18" s="14">
        <v>3356030</v>
      </c>
      <c r="AF18" s="14">
        <v>3356030</v>
      </c>
    </row>
    <row r="19" spans="1:32" ht="15.75" customHeight="1" x14ac:dyDescent="0.25">
      <c r="A19" s="56">
        <v>12</v>
      </c>
      <c r="B19" s="14" t="s">
        <v>30</v>
      </c>
      <c r="C19" s="14">
        <v>816375</v>
      </c>
      <c r="D19" s="14">
        <v>12041</v>
      </c>
      <c r="E19" s="14">
        <v>24382</v>
      </c>
      <c r="F19" s="14">
        <v>964</v>
      </c>
      <c r="G19" s="14">
        <v>5082</v>
      </c>
      <c r="H19" s="14">
        <v>683</v>
      </c>
      <c r="I19" s="14">
        <v>2473</v>
      </c>
      <c r="J19" s="14">
        <v>0</v>
      </c>
      <c r="K19" s="14">
        <v>0</v>
      </c>
      <c r="L19" s="14">
        <v>7</v>
      </c>
      <c r="M19" s="14">
        <v>2</v>
      </c>
      <c r="N19" s="14">
        <v>1668</v>
      </c>
      <c r="O19" s="14">
        <v>338</v>
      </c>
      <c r="P19" s="14">
        <v>1654</v>
      </c>
      <c r="Q19" s="14">
        <v>9279</v>
      </c>
      <c r="R19" s="14">
        <v>14</v>
      </c>
      <c r="S19" s="14">
        <v>0</v>
      </c>
      <c r="T19" s="14">
        <v>881</v>
      </c>
      <c r="U19" s="14">
        <v>602</v>
      </c>
      <c r="V19" s="14">
        <f t="shared" si="0"/>
        <v>17912</v>
      </c>
      <c r="W19" s="14">
        <f t="shared" si="1"/>
        <v>42158</v>
      </c>
      <c r="X19" s="47">
        <v>5.1640483846271632</v>
      </c>
      <c r="Y19" s="48">
        <v>5.1640483846271632</v>
      </c>
      <c r="Z19" s="49"/>
      <c r="AA19" s="14">
        <v>486536</v>
      </c>
      <c r="AB19" s="16">
        <f t="shared" si="2"/>
        <v>59.597121420915634</v>
      </c>
      <c r="AC19" s="14">
        <v>43729</v>
      </c>
      <c r="AD19" s="14">
        <v>43729</v>
      </c>
      <c r="AE19" s="14">
        <v>993764</v>
      </c>
      <c r="AF19" s="14">
        <v>993764</v>
      </c>
    </row>
    <row r="20" spans="1:32" s="12" customFormat="1" ht="16.5" customHeight="1" x14ac:dyDescent="0.25">
      <c r="A20" s="40" t="s">
        <v>31</v>
      </c>
      <c r="B20" s="41"/>
      <c r="C20" s="15">
        <f t="shared" ref="C20:W20" si="3">SUM(C8:C19)</f>
        <v>48144366</v>
      </c>
      <c r="D20" s="15">
        <f t="shared" si="3"/>
        <v>1770364</v>
      </c>
      <c r="E20" s="15">
        <f t="shared" si="3"/>
        <v>4720428</v>
      </c>
      <c r="F20" s="15">
        <f t="shared" si="3"/>
        <v>123373</v>
      </c>
      <c r="G20" s="15">
        <f t="shared" si="3"/>
        <v>466551</v>
      </c>
      <c r="H20" s="15">
        <f t="shared" si="3"/>
        <v>207915</v>
      </c>
      <c r="I20" s="15">
        <f t="shared" si="3"/>
        <v>512665</v>
      </c>
      <c r="J20" s="15">
        <f t="shared" si="3"/>
        <v>3649</v>
      </c>
      <c r="K20" s="15">
        <f t="shared" si="3"/>
        <v>2170</v>
      </c>
      <c r="L20" s="15">
        <f t="shared" si="3"/>
        <v>28618</v>
      </c>
      <c r="M20" s="15">
        <f t="shared" si="3"/>
        <v>51654</v>
      </c>
      <c r="N20" s="15">
        <f t="shared" si="3"/>
        <v>204292</v>
      </c>
      <c r="O20" s="15">
        <f t="shared" si="3"/>
        <v>91238</v>
      </c>
      <c r="P20" s="15">
        <f t="shared" si="3"/>
        <v>103542</v>
      </c>
      <c r="Q20" s="15">
        <f t="shared" si="3"/>
        <v>478383</v>
      </c>
      <c r="R20" s="15">
        <f t="shared" si="3"/>
        <v>33606</v>
      </c>
      <c r="S20" s="15">
        <f t="shared" si="3"/>
        <v>150</v>
      </c>
      <c r="T20" s="15">
        <f t="shared" si="3"/>
        <v>76847</v>
      </c>
      <c r="U20" s="15">
        <f t="shared" si="3"/>
        <v>199445</v>
      </c>
      <c r="V20" s="15">
        <f t="shared" si="3"/>
        <v>2552206</v>
      </c>
      <c r="W20" s="15">
        <f t="shared" si="3"/>
        <v>6522684</v>
      </c>
      <c r="X20" s="47">
        <v>13.548177163658154</v>
      </c>
      <c r="Y20" s="48">
        <v>13.548177163658154</v>
      </c>
      <c r="Z20" s="49"/>
      <c r="AA20" s="15">
        <f>SUM(AA8:AA19)</f>
        <v>26448461</v>
      </c>
      <c r="AB20" s="17">
        <f t="shared" si="2"/>
        <v>54.935734328706289</v>
      </c>
      <c r="AC20" s="15">
        <f>SUM(AC8:AC19)</f>
        <v>6391997</v>
      </c>
      <c r="AD20" s="15">
        <f>SUM(AD8:AD19)</f>
        <v>6391997</v>
      </c>
      <c r="AE20" s="15">
        <f>SUM(AE8:AE19)</f>
        <v>47254593</v>
      </c>
      <c r="AF20" s="15">
        <f>SUM(AF8:AF19)</f>
        <v>47254593</v>
      </c>
    </row>
    <row r="21" spans="1:32" s="13" customFormat="1" ht="19.5" x14ac:dyDescent="0.4">
      <c r="A21" s="57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</row>
    <row r="22" spans="1:32" x14ac:dyDescent="0.25">
      <c r="B22" s="2" t="s">
        <v>76</v>
      </c>
    </row>
  </sheetData>
  <mergeCells count="35">
    <mergeCell ref="Y4:AB4"/>
    <mergeCell ref="B21:AF21"/>
    <mergeCell ref="A1:Z1"/>
    <mergeCell ref="A2:Z2"/>
    <mergeCell ref="N5:O5"/>
    <mergeCell ref="P5:Q5"/>
    <mergeCell ref="R5:S5"/>
    <mergeCell ref="T5:U5"/>
    <mergeCell ref="V5:W5"/>
    <mergeCell ref="H5:I5"/>
    <mergeCell ref="J5:K5"/>
    <mergeCell ref="A5:A6"/>
    <mergeCell ref="B5:B6"/>
    <mergeCell ref="C5:C6"/>
    <mergeCell ref="X20:Z20"/>
    <mergeCell ref="D5:E5"/>
    <mergeCell ref="A20:B20"/>
    <mergeCell ref="F5:G5"/>
    <mergeCell ref="AA5:AA6"/>
    <mergeCell ref="X8:Z8"/>
    <mergeCell ref="X9:Z9"/>
    <mergeCell ref="X10:Z10"/>
    <mergeCell ref="AB5:AB6"/>
    <mergeCell ref="X6:Z6"/>
    <mergeCell ref="L5:M5"/>
    <mergeCell ref="X16:Z16"/>
    <mergeCell ref="X19:Z19"/>
    <mergeCell ref="X5:Z5"/>
    <mergeCell ref="X17:Z17"/>
    <mergeCell ref="X18:Z18"/>
    <mergeCell ref="X11:Z11"/>
    <mergeCell ref="X12:Z12"/>
    <mergeCell ref="X13:Z13"/>
    <mergeCell ref="X14:Z14"/>
    <mergeCell ref="X15:Z15"/>
  </mergeCells>
  <phoneticPr fontId="4" type="noConversion"/>
  <printOptions horizontalCentered="1" verticalCentered="1"/>
  <pageMargins left="0.3" right="0.24" top="0.59055118110236227" bottom="0.59055118110236227" header="0" footer="0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51"/>
  <sheetViews>
    <sheetView view="pageBreakPreview" topLeftCell="A6" zoomScale="78" zoomScaleNormal="78" zoomScaleSheetLayoutView="78" workbookViewId="0">
      <selection activeCell="B12" sqref="B12:AF12"/>
    </sheetView>
  </sheetViews>
  <sheetFormatPr defaultColWidth="9.140625" defaultRowHeight="15" x14ac:dyDescent="0.25"/>
  <cols>
    <col min="1" max="1" width="5.28515625" style="55" customWidth="1"/>
    <col min="2" max="2" width="37.42578125" style="2" customWidth="1"/>
    <col min="3" max="3" width="17.28515625" style="2" customWidth="1"/>
    <col min="4" max="4" width="10.85546875" style="2" customWidth="1"/>
    <col min="5" max="5" width="10.28515625" style="2" customWidth="1"/>
    <col min="6" max="6" width="10" style="2" customWidth="1"/>
    <col min="7" max="7" width="10.28515625" style="2" customWidth="1"/>
    <col min="8" max="8" width="12.28515625" style="2" customWidth="1"/>
    <col min="9" max="9" width="12.5703125" style="2" customWidth="1"/>
    <col min="10" max="13" width="11.5703125" style="2" customWidth="1"/>
    <col min="14" max="14" width="11.42578125" style="2" customWidth="1"/>
    <col min="15" max="15" width="10.5703125" style="2" customWidth="1"/>
    <col min="16" max="16" width="8.85546875" style="2" customWidth="1"/>
    <col min="17" max="17" width="10.140625" style="2" customWidth="1"/>
    <col min="18" max="18" width="10" style="2" customWidth="1"/>
    <col min="19" max="19" width="8.42578125" style="2" customWidth="1"/>
    <col min="20" max="20" width="10.42578125" style="2" customWidth="1"/>
    <col min="21" max="21" width="9.7109375" style="2" customWidth="1"/>
    <col min="22" max="22" width="12.140625" style="2" customWidth="1"/>
    <col min="23" max="24" width="13.5703125" style="2" customWidth="1"/>
    <col min="25" max="25" width="5" style="2" customWidth="1"/>
    <col min="26" max="26" width="0.5703125" style="2" hidden="1" customWidth="1"/>
    <col min="27" max="27" width="13" style="2" bestFit="1" customWidth="1"/>
    <col min="28" max="28" width="9.42578125" style="2" bestFit="1" customWidth="1"/>
    <col min="29" max="30" width="11.42578125" style="2" bestFit="1" customWidth="1"/>
    <col min="31" max="32" width="13" style="2" bestFit="1" customWidth="1"/>
    <col min="33" max="33" width="9.140625" style="2" customWidth="1"/>
    <col min="34" max="16384" width="9.140625" style="2"/>
  </cols>
  <sheetData>
    <row r="1" spans="1:32" ht="31.5" x14ac:dyDescent="0.6">
      <c r="A1" s="22" t="s">
        <v>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10"/>
      <c r="AB1" s="10"/>
    </row>
    <row r="2" spans="1:32" ht="24.75" x14ac:dyDescent="0.5">
      <c r="A2" s="23" t="s">
        <v>80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11"/>
      <c r="AB2" s="11"/>
    </row>
    <row r="3" spans="1:32" ht="15.75" x14ac:dyDescent="0.25">
      <c r="A3" s="5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R3" s="1"/>
      <c r="S3" s="1"/>
      <c r="T3" s="1"/>
      <c r="U3" s="1"/>
      <c r="V3" s="1"/>
      <c r="W3" s="6" t="s">
        <v>33</v>
      </c>
      <c r="X3" s="6"/>
      <c r="Y3" s="6"/>
      <c r="Z3" s="1"/>
      <c r="AA3" s="1"/>
      <c r="AB3" s="1"/>
    </row>
    <row r="4" spans="1:32" ht="15.75" x14ac:dyDescent="0.25">
      <c r="A4" s="5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"/>
      <c r="Q4" s="7"/>
      <c r="R4" s="7"/>
      <c r="S4" s="7"/>
      <c r="T4" s="7"/>
      <c r="U4" s="7"/>
      <c r="V4" s="20"/>
      <c r="W4" s="21"/>
      <c r="X4" s="21"/>
      <c r="Y4" s="7"/>
      <c r="Z4" s="7"/>
      <c r="AA4" s="1" t="s">
        <v>81</v>
      </c>
      <c r="AB4" s="1"/>
    </row>
    <row r="5" spans="1:32" ht="83.25" customHeight="1" x14ac:dyDescent="0.25">
      <c r="A5" s="31" t="s">
        <v>1</v>
      </c>
      <c r="B5" s="33" t="s">
        <v>2</v>
      </c>
      <c r="C5" s="33" t="str">
        <f>Sheet1!C5</f>
        <v xml:space="preserve"> Total Adv    JUNE  25</v>
      </c>
      <c r="D5" s="26" t="s">
        <v>4</v>
      </c>
      <c r="E5" s="27"/>
      <c r="F5" s="26" t="s">
        <v>5</v>
      </c>
      <c r="G5" s="27"/>
      <c r="H5" s="35" t="s">
        <v>6</v>
      </c>
      <c r="I5" s="28"/>
      <c r="J5" s="26" t="s">
        <v>7</v>
      </c>
      <c r="K5" s="27"/>
      <c r="L5" s="26" t="s">
        <v>8</v>
      </c>
      <c r="M5" s="27"/>
      <c r="N5" s="26" t="s">
        <v>9</v>
      </c>
      <c r="O5" s="28"/>
      <c r="P5" s="29" t="s">
        <v>10</v>
      </c>
      <c r="Q5" s="30"/>
      <c r="R5" s="26" t="s">
        <v>11</v>
      </c>
      <c r="S5" s="27"/>
      <c r="T5" s="26" t="s">
        <v>12</v>
      </c>
      <c r="U5" s="28"/>
      <c r="V5" s="24" t="s">
        <v>34</v>
      </c>
      <c r="W5" s="25"/>
      <c r="X5" s="36" t="s">
        <v>78</v>
      </c>
      <c r="Y5" s="37"/>
      <c r="Z5" s="38"/>
      <c r="AA5" s="42" t="s">
        <v>14</v>
      </c>
      <c r="AB5" s="42" t="s">
        <v>15</v>
      </c>
    </row>
    <row r="6" spans="1:32" ht="59.25" customHeight="1" x14ac:dyDescent="0.25">
      <c r="A6" s="32"/>
      <c r="B6" s="34"/>
      <c r="C6" s="34"/>
      <c r="D6" s="8" t="s">
        <v>16</v>
      </c>
      <c r="E6" s="8" t="s">
        <v>17</v>
      </c>
      <c r="F6" s="8" t="s">
        <v>16</v>
      </c>
      <c r="G6" s="8" t="s">
        <v>17</v>
      </c>
      <c r="H6" s="8" t="s">
        <v>16</v>
      </c>
      <c r="I6" s="8" t="s">
        <v>17</v>
      </c>
      <c r="J6" s="8" t="s">
        <v>16</v>
      </c>
      <c r="K6" s="8" t="s">
        <v>17</v>
      </c>
      <c r="L6" s="4" t="s">
        <v>16</v>
      </c>
      <c r="M6" s="4" t="s">
        <v>17</v>
      </c>
      <c r="N6" s="8" t="s">
        <v>16</v>
      </c>
      <c r="O6" s="8" t="s">
        <v>17</v>
      </c>
      <c r="P6" s="8" t="s">
        <v>16</v>
      </c>
      <c r="Q6" s="8" t="s">
        <v>17</v>
      </c>
      <c r="R6" s="8" t="s">
        <v>16</v>
      </c>
      <c r="S6" s="8" t="s">
        <v>17</v>
      </c>
      <c r="T6" s="4" t="s">
        <v>16</v>
      </c>
      <c r="U6" s="4" t="s">
        <v>17</v>
      </c>
      <c r="V6" s="8" t="s">
        <v>16</v>
      </c>
      <c r="W6" s="8" t="s">
        <v>17</v>
      </c>
      <c r="X6" s="44" t="str">
        <f>Sheet1!X6</f>
        <v>June 2026</v>
      </c>
      <c r="Y6" s="45"/>
      <c r="Z6" s="46"/>
      <c r="AA6" s="43"/>
      <c r="AB6" s="43"/>
    </row>
    <row r="8" spans="1:32" s="13" customFormat="1" ht="19.5" x14ac:dyDescent="0.4">
      <c r="A8" s="58"/>
      <c r="B8" s="39" t="s">
        <v>35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</row>
    <row r="9" spans="1:32" x14ac:dyDescent="0.25">
      <c r="A9" s="56">
        <v>13</v>
      </c>
      <c r="B9" s="14" t="s">
        <v>36</v>
      </c>
      <c r="C9" s="14">
        <v>3734684</v>
      </c>
      <c r="D9" s="14">
        <v>452124</v>
      </c>
      <c r="E9" s="14">
        <v>833484</v>
      </c>
      <c r="F9" s="14">
        <v>22409</v>
      </c>
      <c r="G9" s="14">
        <v>30960</v>
      </c>
      <c r="H9" s="14">
        <v>9687</v>
      </c>
      <c r="I9" s="14">
        <v>8360</v>
      </c>
      <c r="J9" s="14">
        <v>519</v>
      </c>
      <c r="K9" s="14">
        <v>768</v>
      </c>
      <c r="L9" s="14">
        <v>2434</v>
      </c>
      <c r="M9" s="14">
        <v>2262</v>
      </c>
      <c r="N9" s="14">
        <v>85342</v>
      </c>
      <c r="O9" s="14">
        <v>24204</v>
      </c>
      <c r="P9" s="14">
        <v>142570</v>
      </c>
      <c r="Q9" s="14">
        <v>235668</v>
      </c>
      <c r="R9" s="14">
        <v>1</v>
      </c>
      <c r="S9" s="14">
        <v>2</v>
      </c>
      <c r="T9" s="14">
        <v>2192</v>
      </c>
      <c r="U9" s="14">
        <v>121286</v>
      </c>
      <c r="V9" s="14">
        <f t="shared" ref="V9:W10" si="0">(D9+F9+H9+J9+L9+N9+P9+R9+T9)</f>
        <v>717278</v>
      </c>
      <c r="W9" s="14">
        <f t="shared" si="0"/>
        <v>1256994</v>
      </c>
      <c r="X9" s="47">
        <v>33.657305410578239</v>
      </c>
      <c r="Y9" s="48"/>
      <c r="Z9" s="49"/>
      <c r="AA9" s="14">
        <v>3357747</v>
      </c>
      <c r="AB9" s="16">
        <f>(AA9/C9)*100</f>
        <v>89.907124672395312</v>
      </c>
      <c r="AC9" s="14">
        <v>1269163</v>
      </c>
      <c r="AD9" s="14">
        <v>1269163</v>
      </c>
      <c r="AE9" s="14">
        <v>3640577</v>
      </c>
      <c r="AF9" s="14">
        <v>3640577</v>
      </c>
    </row>
    <row r="10" spans="1:32" x14ac:dyDescent="0.25">
      <c r="A10" s="56">
        <v>14</v>
      </c>
      <c r="B10" s="14" t="s">
        <v>37</v>
      </c>
      <c r="C10" s="14">
        <v>72426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f t="shared" si="0"/>
        <v>0</v>
      </c>
      <c r="W10" s="14">
        <f t="shared" si="0"/>
        <v>0</v>
      </c>
      <c r="X10" s="47">
        <v>0</v>
      </c>
      <c r="Y10" s="48">
        <v>0</v>
      </c>
      <c r="Z10" s="49"/>
      <c r="AA10" s="14">
        <v>98983</v>
      </c>
      <c r="AB10" s="16">
        <f>(AA10/C10)*100</f>
        <v>136.66777124237151</v>
      </c>
      <c r="AC10" s="14">
        <v>0</v>
      </c>
      <c r="AD10" s="14">
        <v>0</v>
      </c>
      <c r="AE10" s="14">
        <v>69329</v>
      </c>
      <c r="AF10" s="14">
        <v>69329</v>
      </c>
    </row>
    <row r="11" spans="1:32" s="12" customFormat="1" ht="16.5" x14ac:dyDescent="0.25">
      <c r="A11" s="40" t="s">
        <v>31</v>
      </c>
      <c r="B11" s="41"/>
      <c r="C11" s="15">
        <f t="shared" ref="C11:W11" si="1">SUM(C8:C10)</f>
        <v>3807110</v>
      </c>
      <c r="D11" s="15">
        <f t="shared" si="1"/>
        <v>452124</v>
      </c>
      <c r="E11" s="15">
        <f t="shared" si="1"/>
        <v>833484</v>
      </c>
      <c r="F11" s="15">
        <f t="shared" si="1"/>
        <v>22409</v>
      </c>
      <c r="G11" s="15">
        <f t="shared" si="1"/>
        <v>30960</v>
      </c>
      <c r="H11" s="15">
        <f t="shared" si="1"/>
        <v>9687</v>
      </c>
      <c r="I11" s="15">
        <f t="shared" si="1"/>
        <v>8360</v>
      </c>
      <c r="J11" s="15">
        <f t="shared" si="1"/>
        <v>519</v>
      </c>
      <c r="K11" s="15">
        <f t="shared" si="1"/>
        <v>768</v>
      </c>
      <c r="L11" s="15">
        <f t="shared" si="1"/>
        <v>2434</v>
      </c>
      <c r="M11" s="15">
        <f t="shared" si="1"/>
        <v>2262</v>
      </c>
      <c r="N11" s="15">
        <f t="shared" si="1"/>
        <v>85342</v>
      </c>
      <c r="O11" s="15">
        <f t="shared" si="1"/>
        <v>24204</v>
      </c>
      <c r="P11" s="15">
        <f t="shared" si="1"/>
        <v>142570</v>
      </c>
      <c r="Q11" s="15">
        <f t="shared" si="1"/>
        <v>235668</v>
      </c>
      <c r="R11" s="15">
        <f t="shared" si="1"/>
        <v>1</v>
      </c>
      <c r="S11" s="15">
        <f t="shared" si="1"/>
        <v>2</v>
      </c>
      <c r="T11" s="15">
        <f t="shared" si="1"/>
        <v>2192</v>
      </c>
      <c r="U11" s="15">
        <f t="shared" si="1"/>
        <v>121286</v>
      </c>
      <c r="V11" s="15">
        <f t="shared" si="1"/>
        <v>717278</v>
      </c>
      <c r="W11" s="15">
        <f t="shared" si="1"/>
        <v>1256994</v>
      </c>
      <c r="X11" s="47">
        <v>33.01701290480181</v>
      </c>
      <c r="Y11" s="48">
        <v>33.01701290480181</v>
      </c>
      <c r="Z11" s="49"/>
      <c r="AA11" s="15">
        <f>SUM(AA8:AA10)</f>
        <v>3456730</v>
      </c>
      <c r="AB11" s="17">
        <f>(AA11/C11)*100</f>
        <v>90.796693554953762</v>
      </c>
      <c r="AC11" s="15">
        <f>SUM(AC8:AC10)</f>
        <v>1269163</v>
      </c>
      <c r="AD11" s="15">
        <f>SUM(AD8:AD10)</f>
        <v>1269163</v>
      </c>
      <c r="AE11" s="15">
        <f>SUM(AE8:AE10)</f>
        <v>3709906</v>
      </c>
      <c r="AF11" s="15">
        <f>SUM(AF8:AF10)</f>
        <v>3709906</v>
      </c>
    </row>
    <row r="12" spans="1:32" s="13" customFormat="1" ht="19.5" x14ac:dyDescent="0.4">
      <c r="A12" s="58"/>
      <c r="B12" s="39" t="s">
        <v>38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</row>
    <row r="13" spans="1:32" x14ac:dyDescent="0.25">
      <c r="A13" s="56">
        <v>15</v>
      </c>
      <c r="B13" s="14" t="s">
        <v>39</v>
      </c>
      <c r="C13" s="14">
        <v>1738758</v>
      </c>
      <c r="D13" s="14">
        <v>412224</v>
      </c>
      <c r="E13" s="14">
        <v>903827</v>
      </c>
      <c r="F13" s="14">
        <v>3682</v>
      </c>
      <c r="G13" s="14">
        <v>15020</v>
      </c>
      <c r="H13" s="14">
        <v>3943</v>
      </c>
      <c r="I13" s="14">
        <v>16676</v>
      </c>
      <c r="J13" s="14">
        <v>0</v>
      </c>
      <c r="K13" s="14">
        <v>0</v>
      </c>
      <c r="L13" s="14">
        <v>13507</v>
      </c>
      <c r="M13" s="14">
        <v>19853</v>
      </c>
      <c r="N13" s="14">
        <v>8495</v>
      </c>
      <c r="O13" s="14">
        <v>20953</v>
      </c>
      <c r="P13" s="14">
        <v>3803</v>
      </c>
      <c r="Q13" s="14">
        <v>16055</v>
      </c>
      <c r="R13" s="14">
        <v>0</v>
      </c>
      <c r="S13" s="14">
        <v>0</v>
      </c>
      <c r="T13" s="14">
        <v>21609</v>
      </c>
      <c r="U13" s="14">
        <v>91485</v>
      </c>
      <c r="V13" s="14">
        <f>(D13+F13+H13+J13+L13+N13+P13+R13+T13)</f>
        <v>467263</v>
      </c>
      <c r="W13" s="14">
        <f>(E13+G13+I13+K13+M13+O13+Q13+S13+U13)</f>
        <v>1083869</v>
      </c>
      <c r="X13" s="47">
        <v>62.335816715149548</v>
      </c>
      <c r="Y13" s="48">
        <v>62.335816715149548</v>
      </c>
      <c r="Z13" s="49"/>
      <c r="AA13" s="14">
        <v>1786397</v>
      </c>
      <c r="AB13" s="16">
        <f>(AA13/C13)*100</f>
        <v>102.73982923443054</v>
      </c>
      <c r="AC13" s="14">
        <v>1104672</v>
      </c>
      <c r="AD13" s="14">
        <v>1104672</v>
      </c>
      <c r="AE13" s="14">
        <v>1753699</v>
      </c>
      <c r="AF13" s="14">
        <v>1753699</v>
      </c>
    </row>
    <row r="14" spans="1:32" s="12" customFormat="1" ht="16.5" x14ac:dyDescent="0.25">
      <c r="A14" s="40" t="s">
        <v>31</v>
      </c>
      <c r="B14" s="41"/>
      <c r="C14" s="15">
        <f t="shared" ref="C14:W14" si="2">SUM(C13:C13)</f>
        <v>1738758</v>
      </c>
      <c r="D14" s="15">
        <f t="shared" si="2"/>
        <v>412224</v>
      </c>
      <c r="E14" s="15">
        <f t="shared" si="2"/>
        <v>903827</v>
      </c>
      <c r="F14" s="15">
        <f t="shared" si="2"/>
        <v>3682</v>
      </c>
      <c r="G14" s="15">
        <f t="shared" si="2"/>
        <v>15020</v>
      </c>
      <c r="H14" s="15">
        <f t="shared" si="2"/>
        <v>3943</v>
      </c>
      <c r="I14" s="15">
        <f t="shared" si="2"/>
        <v>16676</v>
      </c>
      <c r="J14" s="15">
        <f t="shared" si="2"/>
        <v>0</v>
      </c>
      <c r="K14" s="15">
        <f t="shared" si="2"/>
        <v>0</v>
      </c>
      <c r="L14" s="15">
        <f t="shared" si="2"/>
        <v>13507</v>
      </c>
      <c r="M14" s="15">
        <f t="shared" si="2"/>
        <v>19853</v>
      </c>
      <c r="N14" s="15">
        <f t="shared" si="2"/>
        <v>8495</v>
      </c>
      <c r="O14" s="15">
        <f t="shared" si="2"/>
        <v>20953</v>
      </c>
      <c r="P14" s="15">
        <f t="shared" si="2"/>
        <v>3803</v>
      </c>
      <c r="Q14" s="15">
        <f t="shared" si="2"/>
        <v>16055</v>
      </c>
      <c r="R14" s="15">
        <f t="shared" si="2"/>
        <v>0</v>
      </c>
      <c r="S14" s="15">
        <f t="shared" si="2"/>
        <v>0</v>
      </c>
      <c r="T14" s="15">
        <f t="shared" si="2"/>
        <v>21609</v>
      </c>
      <c r="U14" s="15">
        <f t="shared" si="2"/>
        <v>91485</v>
      </c>
      <c r="V14" s="15">
        <f t="shared" si="2"/>
        <v>467263</v>
      </c>
      <c r="W14" s="15">
        <f t="shared" si="2"/>
        <v>1083869</v>
      </c>
      <c r="X14" s="47">
        <v>62.335816715149548</v>
      </c>
      <c r="Y14" s="48">
        <v>62.335816715149548</v>
      </c>
      <c r="Z14" s="49"/>
      <c r="AA14" s="15">
        <f>SUM(AA13:AA13)</f>
        <v>1786397</v>
      </c>
      <c r="AB14" s="17">
        <f>(AA14/C14)*100</f>
        <v>102.73982923443054</v>
      </c>
      <c r="AC14" s="15">
        <f>SUM(AC13:AC13)</f>
        <v>1104672</v>
      </c>
      <c r="AD14" s="15">
        <f>SUM(AD13:AD13)</f>
        <v>1104672</v>
      </c>
      <c r="AE14" s="15">
        <f>SUM(AE13:AE13)</f>
        <v>1753699</v>
      </c>
      <c r="AF14" s="15">
        <f>SUM(AF13:AF13)</f>
        <v>1753699</v>
      </c>
    </row>
    <row r="15" spans="1:32" s="13" customFormat="1" ht="19.5" x14ac:dyDescent="0.4">
      <c r="A15" s="58"/>
      <c r="B15" s="39" t="s">
        <v>40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</row>
    <row r="16" spans="1:32" x14ac:dyDescent="0.25">
      <c r="A16" s="56">
        <v>16</v>
      </c>
      <c r="B16" s="14" t="s">
        <v>41</v>
      </c>
      <c r="C16" s="14">
        <v>10330335</v>
      </c>
      <c r="D16" s="14">
        <v>69008</v>
      </c>
      <c r="E16" s="14">
        <v>56422</v>
      </c>
      <c r="F16" s="14">
        <v>2536</v>
      </c>
      <c r="G16" s="14">
        <v>24040</v>
      </c>
      <c r="H16" s="14">
        <v>1871</v>
      </c>
      <c r="I16" s="14">
        <v>8839</v>
      </c>
      <c r="J16" s="14">
        <v>0</v>
      </c>
      <c r="K16" s="14">
        <v>0</v>
      </c>
      <c r="L16" s="14">
        <v>0</v>
      </c>
      <c r="M16" s="14">
        <v>0</v>
      </c>
      <c r="N16" s="14">
        <v>6566</v>
      </c>
      <c r="O16" s="14">
        <v>2477</v>
      </c>
      <c r="P16" s="14">
        <v>4070</v>
      </c>
      <c r="Q16" s="14">
        <v>51589</v>
      </c>
      <c r="R16" s="14">
        <v>0</v>
      </c>
      <c r="S16" s="14">
        <v>0</v>
      </c>
      <c r="T16" s="14">
        <v>5</v>
      </c>
      <c r="U16" s="14">
        <v>20</v>
      </c>
      <c r="V16" s="14">
        <f t="shared" ref="V16:V37" si="3">(D16+F16+H16+J16+L16+N16+P16+R16+T16)</f>
        <v>84056</v>
      </c>
      <c r="W16" s="14">
        <f t="shared" ref="W16:W37" si="4">(E16+G16+I16+K16+M16+O16+Q16+S16+U16)</f>
        <v>143387</v>
      </c>
      <c r="X16" s="47">
        <v>1.3880188783810012</v>
      </c>
      <c r="Y16" s="48">
        <v>1.3880188783810012</v>
      </c>
      <c r="Z16" s="49"/>
      <c r="AA16" s="14">
        <v>5824105</v>
      </c>
      <c r="AB16" s="16">
        <f t="shared" ref="AB16:AB38" si="5">(AA16/C16)*100</f>
        <v>56.378665357899813</v>
      </c>
      <c r="AC16" s="14">
        <v>117465</v>
      </c>
      <c r="AD16" s="14">
        <v>117465</v>
      </c>
      <c r="AE16" s="14">
        <v>9712217</v>
      </c>
      <c r="AF16" s="14">
        <v>9712217</v>
      </c>
    </row>
    <row r="17" spans="1:32" x14ac:dyDescent="0.25">
      <c r="A17" s="56">
        <v>17</v>
      </c>
      <c r="B17" s="14" t="s">
        <v>42</v>
      </c>
      <c r="C17" s="14">
        <v>79481</v>
      </c>
      <c r="D17" s="14">
        <v>375</v>
      </c>
      <c r="E17" s="14">
        <v>602</v>
      </c>
      <c r="F17" s="14">
        <v>1</v>
      </c>
      <c r="G17" s="14">
        <v>8</v>
      </c>
      <c r="H17" s="14">
        <v>4</v>
      </c>
      <c r="I17" s="14">
        <v>25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40</v>
      </c>
      <c r="Q17" s="14">
        <v>265</v>
      </c>
      <c r="R17" s="14">
        <v>0</v>
      </c>
      <c r="S17" s="14">
        <v>0</v>
      </c>
      <c r="T17" s="14">
        <v>0</v>
      </c>
      <c r="U17" s="14">
        <v>0</v>
      </c>
      <c r="V17" s="14">
        <f t="shared" si="3"/>
        <v>420</v>
      </c>
      <c r="W17" s="14">
        <f t="shared" si="4"/>
        <v>900</v>
      </c>
      <c r="X17" s="47">
        <v>1.1323460952932147</v>
      </c>
      <c r="Y17" s="48">
        <v>1.1323460952932147</v>
      </c>
      <c r="Z17" s="49"/>
      <c r="AA17" s="14">
        <v>22359</v>
      </c>
      <c r="AB17" s="16">
        <f t="shared" si="5"/>
        <v>28.131251494067765</v>
      </c>
      <c r="AC17" s="14">
        <v>762</v>
      </c>
      <c r="AD17" s="14">
        <v>762</v>
      </c>
      <c r="AE17" s="14">
        <v>71974</v>
      </c>
      <c r="AF17" s="14">
        <v>71974</v>
      </c>
    </row>
    <row r="18" spans="1:32" x14ac:dyDescent="0.25">
      <c r="A18" s="56">
        <v>18</v>
      </c>
      <c r="B18" s="14" t="s">
        <v>43</v>
      </c>
      <c r="C18" s="14">
        <v>171250</v>
      </c>
      <c r="D18" s="14">
        <v>14</v>
      </c>
      <c r="E18" s="14">
        <v>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10</v>
      </c>
      <c r="O18" s="14">
        <v>1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f t="shared" si="3"/>
        <v>24</v>
      </c>
      <c r="W18" s="14">
        <f t="shared" si="4"/>
        <v>11</v>
      </c>
      <c r="X18" s="47">
        <v>6.4233576642335763E-3</v>
      </c>
      <c r="Y18" s="48">
        <v>6.4233576642335763E-3</v>
      </c>
      <c r="Z18" s="49"/>
      <c r="AA18" s="14">
        <v>177103</v>
      </c>
      <c r="AB18" s="16">
        <f t="shared" si="5"/>
        <v>103.41781021897812</v>
      </c>
      <c r="AC18" s="14">
        <v>11</v>
      </c>
      <c r="AD18" s="14">
        <v>11</v>
      </c>
      <c r="AE18" s="14">
        <v>173630</v>
      </c>
      <c r="AF18" s="14">
        <v>173630</v>
      </c>
    </row>
    <row r="19" spans="1:32" x14ac:dyDescent="0.25">
      <c r="A19" s="56">
        <v>19</v>
      </c>
      <c r="B19" s="14" t="s">
        <v>44</v>
      </c>
      <c r="C19" s="14">
        <v>488797</v>
      </c>
      <c r="D19" s="14">
        <v>41961</v>
      </c>
      <c r="E19" s="14">
        <v>16565</v>
      </c>
      <c r="F19" s="14">
        <v>160</v>
      </c>
      <c r="G19" s="14">
        <v>1016</v>
      </c>
      <c r="H19" s="14">
        <v>3</v>
      </c>
      <c r="I19" s="14">
        <v>19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2670</v>
      </c>
      <c r="Q19" s="14">
        <v>29827</v>
      </c>
      <c r="R19" s="14">
        <v>0</v>
      </c>
      <c r="S19" s="14">
        <v>0</v>
      </c>
      <c r="T19" s="14">
        <v>696</v>
      </c>
      <c r="U19" s="14">
        <v>0</v>
      </c>
      <c r="V19" s="14">
        <f t="shared" si="3"/>
        <v>45490</v>
      </c>
      <c r="W19" s="14">
        <f t="shared" si="4"/>
        <v>47427</v>
      </c>
      <c r="X19" s="47">
        <v>9.7028009582710197</v>
      </c>
      <c r="Y19" s="48">
        <v>9.7028009582710197</v>
      </c>
      <c r="Z19" s="49"/>
      <c r="AA19" s="14">
        <v>347861</v>
      </c>
      <c r="AB19" s="16">
        <f t="shared" si="5"/>
        <v>71.16676248012979</v>
      </c>
      <c r="AC19" s="14">
        <v>45815</v>
      </c>
      <c r="AD19" s="14">
        <v>45815</v>
      </c>
      <c r="AE19" s="14">
        <v>473212</v>
      </c>
      <c r="AF19" s="14">
        <v>473212</v>
      </c>
    </row>
    <row r="20" spans="1:32" x14ac:dyDescent="0.25">
      <c r="A20" s="56">
        <v>20</v>
      </c>
      <c r="B20" s="14" t="s">
        <v>45</v>
      </c>
      <c r="C20" s="14">
        <v>16634</v>
      </c>
      <c r="D20" s="14">
        <v>48</v>
      </c>
      <c r="E20" s="14">
        <v>282</v>
      </c>
      <c r="F20" s="14">
        <v>0</v>
      </c>
      <c r="G20" s="14">
        <v>0</v>
      </c>
      <c r="H20" s="14">
        <v>1</v>
      </c>
      <c r="I20" s="14">
        <v>8</v>
      </c>
      <c r="J20" s="14">
        <v>0</v>
      </c>
      <c r="K20" s="14">
        <v>0</v>
      </c>
      <c r="L20" s="14">
        <v>0</v>
      </c>
      <c r="M20" s="14">
        <v>0</v>
      </c>
      <c r="N20" s="14">
        <v>113</v>
      </c>
      <c r="O20" s="14">
        <v>153</v>
      </c>
      <c r="P20" s="14">
        <v>12</v>
      </c>
      <c r="Q20" s="14">
        <v>32</v>
      </c>
      <c r="R20" s="14">
        <v>0</v>
      </c>
      <c r="S20" s="14">
        <v>0</v>
      </c>
      <c r="T20" s="14">
        <v>50</v>
      </c>
      <c r="U20" s="14">
        <v>282</v>
      </c>
      <c r="V20" s="14">
        <f t="shared" si="3"/>
        <v>224</v>
      </c>
      <c r="W20" s="14">
        <f t="shared" si="4"/>
        <v>757</v>
      </c>
      <c r="X20" s="47">
        <v>4.5509198028135147</v>
      </c>
      <c r="Y20" s="48">
        <v>4.5509198028135147</v>
      </c>
      <c r="Z20" s="49"/>
      <c r="AA20" s="14">
        <v>4285</v>
      </c>
      <c r="AB20" s="16">
        <f t="shared" si="5"/>
        <v>25.760490561500543</v>
      </c>
      <c r="AC20" s="14">
        <v>903</v>
      </c>
      <c r="AD20" s="14">
        <v>903</v>
      </c>
      <c r="AE20" s="14">
        <v>16192</v>
      </c>
      <c r="AF20" s="14">
        <v>16192</v>
      </c>
    </row>
    <row r="21" spans="1:32" x14ac:dyDescent="0.25">
      <c r="A21" s="56">
        <v>21</v>
      </c>
      <c r="B21" s="14" t="s">
        <v>46</v>
      </c>
      <c r="C21" s="14">
        <v>898276</v>
      </c>
      <c r="D21" s="14">
        <v>9844</v>
      </c>
      <c r="E21" s="14">
        <v>57225</v>
      </c>
      <c r="F21" s="14">
        <v>41</v>
      </c>
      <c r="G21" s="14">
        <v>338</v>
      </c>
      <c r="H21" s="14">
        <v>18</v>
      </c>
      <c r="I21" s="14">
        <v>164</v>
      </c>
      <c r="J21" s="14">
        <v>0</v>
      </c>
      <c r="K21" s="14">
        <v>0</v>
      </c>
      <c r="L21" s="14">
        <v>0</v>
      </c>
      <c r="M21" s="14">
        <v>0</v>
      </c>
      <c r="N21" s="14">
        <v>44</v>
      </c>
      <c r="O21" s="14">
        <v>60</v>
      </c>
      <c r="P21" s="14">
        <v>766</v>
      </c>
      <c r="Q21" s="14">
        <v>4085</v>
      </c>
      <c r="R21" s="14">
        <v>0</v>
      </c>
      <c r="S21" s="14">
        <v>0</v>
      </c>
      <c r="T21" s="14">
        <v>68</v>
      </c>
      <c r="U21" s="14">
        <v>163</v>
      </c>
      <c r="V21" s="14">
        <f t="shared" si="3"/>
        <v>10781</v>
      </c>
      <c r="W21" s="14">
        <f t="shared" si="4"/>
        <v>62035</v>
      </c>
      <c r="X21" s="47">
        <v>6.9060066171199059</v>
      </c>
      <c r="Y21" s="48">
        <v>6.9060066171199059</v>
      </c>
      <c r="Z21" s="49"/>
      <c r="AA21" s="14">
        <v>348265</v>
      </c>
      <c r="AB21" s="16">
        <f t="shared" si="5"/>
        <v>38.770377923934291</v>
      </c>
      <c r="AC21" s="14">
        <v>60246</v>
      </c>
      <c r="AD21" s="14">
        <v>60246</v>
      </c>
      <c r="AE21" s="14">
        <v>893449</v>
      </c>
      <c r="AF21" s="14">
        <v>893449</v>
      </c>
    </row>
    <row r="22" spans="1:32" x14ac:dyDescent="0.25">
      <c r="A22" s="56">
        <v>22</v>
      </c>
      <c r="B22" s="14" t="s">
        <v>47</v>
      </c>
      <c r="C22" s="14">
        <v>22079102</v>
      </c>
      <c r="D22" s="14">
        <v>143273</v>
      </c>
      <c r="E22" s="14">
        <v>229730</v>
      </c>
      <c r="F22" s="14">
        <v>6591</v>
      </c>
      <c r="G22" s="14">
        <v>91366</v>
      </c>
      <c r="H22" s="14">
        <v>5523</v>
      </c>
      <c r="I22" s="14">
        <v>69766</v>
      </c>
      <c r="J22" s="14">
        <v>0</v>
      </c>
      <c r="K22" s="14">
        <v>0</v>
      </c>
      <c r="L22" s="14">
        <v>383</v>
      </c>
      <c r="M22" s="14">
        <v>735</v>
      </c>
      <c r="N22" s="14">
        <v>20236</v>
      </c>
      <c r="O22" s="14">
        <v>8841</v>
      </c>
      <c r="P22" s="14">
        <v>28217</v>
      </c>
      <c r="Q22" s="14">
        <v>556219</v>
      </c>
      <c r="R22" s="14">
        <v>1</v>
      </c>
      <c r="S22" s="14">
        <v>0</v>
      </c>
      <c r="T22" s="14">
        <v>11</v>
      </c>
      <c r="U22" s="14">
        <v>54</v>
      </c>
      <c r="V22" s="14">
        <f t="shared" si="3"/>
        <v>204235</v>
      </c>
      <c r="W22" s="14">
        <f t="shared" si="4"/>
        <v>956711</v>
      </c>
      <c r="X22" s="47">
        <v>4.3331064823197973</v>
      </c>
      <c r="Y22" s="48">
        <v>4.3331064823197973</v>
      </c>
      <c r="Z22" s="49"/>
      <c r="AA22" s="14">
        <v>14779158</v>
      </c>
      <c r="AB22" s="16">
        <f t="shared" si="5"/>
        <v>66.937314751297407</v>
      </c>
      <c r="AC22" s="14">
        <v>932004</v>
      </c>
      <c r="AD22" s="14">
        <v>932004</v>
      </c>
      <c r="AE22" s="14">
        <v>21388292</v>
      </c>
      <c r="AF22" s="14">
        <v>21388292</v>
      </c>
    </row>
    <row r="23" spans="1:32" x14ac:dyDescent="0.25">
      <c r="A23" s="56">
        <v>23</v>
      </c>
      <c r="B23" s="14" t="s">
        <v>48</v>
      </c>
      <c r="C23" s="14">
        <v>13126658</v>
      </c>
      <c r="D23" s="14">
        <v>44785</v>
      </c>
      <c r="E23" s="14">
        <v>175870</v>
      </c>
      <c r="F23" s="14">
        <v>1350</v>
      </c>
      <c r="G23" s="14">
        <v>14577</v>
      </c>
      <c r="H23" s="14">
        <v>662</v>
      </c>
      <c r="I23" s="14">
        <v>5603</v>
      </c>
      <c r="J23" s="14">
        <v>0</v>
      </c>
      <c r="K23" s="14">
        <v>0</v>
      </c>
      <c r="L23" s="14">
        <v>265</v>
      </c>
      <c r="M23" s="14">
        <v>252</v>
      </c>
      <c r="N23" s="14">
        <v>1629</v>
      </c>
      <c r="O23" s="14">
        <v>952</v>
      </c>
      <c r="P23" s="14">
        <v>8633</v>
      </c>
      <c r="Q23" s="14">
        <v>262272</v>
      </c>
      <c r="R23" s="14">
        <v>0</v>
      </c>
      <c r="S23" s="14">
        <v>0</v>
      </c>
      <c r="T23" s="14">
        <v>114</v>
      </c>
      <c r="U23" s="14">
        <v>766</v>
      </c>
      <c r="V23" s="14">
        <f t="shared" si="3"/>
        <v>57438</v>
      </c>
      <c r="W23" s="14">
        <f t="shared" si="4"/>
        <v>460292</v>
      </c>
      <c r="X23" s="47">
        <v>3.5065437067073733</v>
      </c>
      <c r="Y23" s="48">
        <v>3.5065437067073733</v>
      </c>
      <c r="Z23" s="49"/>
      <c r="AA23" s="14">
        <v>7607574</v>
      </c>
      <c r="AB23" s="16">
        <f t="shared" si="5"/>
        <v>57.955147456420363</v>
      </c>
      <c r="AC23" s="14">
        <v>476448</v>
      </c>
      <c r="AD23" s="14">
        <v>476448</v>
      </c>
      <c r="AE23" s="14">
        <v>12907846</v>
      </c>
      <c r="AF23" s="14">
        <v>12907846</v>
      </c>
    </row>
    <row r="24" spans="1:32" x14ac:dyDescent="0.25">
      <c r="A24" s="56">
        <v>24</v>
      </c>
      <c r="B24" s="14" t="s">
        <v>49</v>
      </c>
      <c r="C24" s="14">
        <v>858830</v>
      </c>
      <c r="D24" s="14">
        <v>7328</v>
      </c>
      <c r="E24" s="14">
        <v>22506</v>
      </c>
      <c r="F24" s="14">
        <v>593</v>
      </c>
      <c r="G24" s="14">
        <v>3379</v>
      </c>
      <c r="H24" s="14">
        <v>803</v>
      </c>
      <c r="I24" s="14">
        <v>2679</v>
      </c>
      <c r="J24" s="14">
        <v>0</v>
      </c>
      <c r="K24" s="14">
        <v>0</v>
      </c>
      <c r="L24" s="14">
        <v>8</v>
      </c>
      <c r="M24" s="14">
        <v>37</v>
      </c>
      <c r="N24" s="14">
        <v>715</v>
      </c>
      <c r="O24" s="14">
        <v>583</v>
      </c>
      <c r="P24" s="14">
        <v>1011</v>
      </c>
      <c r="Q24" s="14">
        <v>7139</v>
      </c>
      <c r="R24" s="14">
        <v>2</v>
      </c>
      <c r="S24" s="14">
        <v>0</v>
      </c>
      <c r="T24" s="14">
        <v>0</v>
      </c>
      <c r="U24" s="14">
        <v>0</v>
      </c>
      <c r="V24" s="14">
        <f t="shared" si="3"/>
        <v>10460</v>
      </c>
      <c r="W24" s="14">
        <f t="shared" si="4"/>
        <v>36323</v>
      </c>
      <c r="X24" s="47">
        <v>4.2293585459287639</v>
      </c>
      <c r="Y24" s="48">
        <v>4.2293585459287639</v>
      </c>
      <c r="Z24" s="49"/>
      <c r="AA24" s="14">
        <v>340992</v>
      </c>
      <c r="AB24" s="16">
        <f t="shared" si="5"/>
        <v>39.704248803604905</v>
      </c>
      <c r="AC24" s="14">
        <v>46328</v>
      </c>
      <c r="AD24" s="14">
        <v>46328</v>
      </c>
      <c r="AE24" s="14">
        <v>850187</v>
      </c>
      <c r="AF24" s="14">
        <v>850187</v>
      </c>
    </row>
    <row r="25" spans="1:32" x14ac:dyDescent="0.25">
      <c r="A25" s="56">
        <v>25</v>
      </c>
      <c r="B25" s="14" t="s">
        <v>50</v>
      </c>
      <c r="C25" s="14">
        <v>1819236</v>
      </c>
      <c r="D25" s="14">
        <v>2756</v>
      </c>
      <c r="E25" s="14">
        <v>1198</v>
      </c>
      <c r="F25" s="14">
        <v>371</v>
      </c>
      <c r="G25" s="14">
        <v>1295</v>
      </c>
      <c r="H25" s="14">
        <v>502</v>
      </c>
      <c r="I25" s="14">
        <v>1466</v>
      </c>
      <c r="J25" s="14">
        <v>0</v>
      </c>
      <c r="K25" s="14">
        <v>0</v>
      </c>
      <c r="L25" s="14">
        <v>0</v>
      </c>
      <c r="M25" s="14">
        <v>0</v>
      </c>
      <c r="N25" s="14">
        <v>46777</v>
      </c>
      <c r="O25" s="14">
        <v>18101</v>
      </c>
      <c r="P25" s="14">
        <v>6051</v>
      </c>
      <c r="Q25" s="14">
        <v>2263</v>
      </c>
      <c r="R25" s="14">
        <v>0</v>
      </c>
      <c r="S25" s="14">
        <v>0</v>
      </c>
      <c r="T25" s="14">
        <v>0</v>
      </c>
      <c r="U25" s="14">
        <v>0</v>
      </c>
      <c r="V25" s="14">
        <f t="shared" si="3"/>
        <v>56457</v>
      </c>
      <c r="W25" s="14">
        <f t="shared" si="4"/>
        <v>24323</v>
      </c>
      <c r="X25" s="47">
        <v>1.336989813306245</v>
      </c>
      <c r="Y25" s="48">
        <v>1.336989813306245</v>
      </c>
      <c r="Z25" s="49"/>
      <c r="AA25" s="14">
        <v>735086</v>
      </c>
      <c r="AB25" s="16">
        <f t="shared" si="5"/>
        <v>40.40630242585349</v>
      </c>
      <c r="AC25" s="14">
        <v>21193</v>
      </c>
      <c r="AD25" s="14">
        <v>21193</v>
      </c>
      <c r="AE25" s="14">
        <v>1756453</v>
      </c>
      <c r="AF25" s="14">
        <v>1756453</v>
      </c>
    </row>
    <row r="26" spans="1:32" x14ac:dyDescent="0.25">
      <c r="A26" s="56">
        <v>26</v>
      </c>
      <c r="B26" s="14" t="s">
        <v>51</v>
      </c>
      <c r="C26" s="14">
        <v>1995106</v>
      </c>
      <c r="D26" s="14">
        <v>28024</v>
      </c>
      <c r="E26" s="14">
        <v>46771</v>
      </c>
      <c r="F26" s="14">
        <v>2884</v>
      </c>
      <c r="G26" s="14">
        <v>2660</v>
      </c>
      <c r="H26" s="14">
        <v>3856</v>
      </c>
      <c r="I26" s="14">
        <v>2603</v>
      </c>
      <c r="J26" s="14">
        <v>0</v>
      </c>
      <c r="K26" s="14">
        <v>0</v>
      </c>
      <c r="L26" s="14">
        <v>0</v>
      </c>
      <c r="M26" s="14">
        <v>0</v>
      </c>
      <c r="N26" s="14">
        <v>31376</v>
      </c>
      <c r="O26" s="14">
        <v>50085</v>
      </c>
      <c r="P26" s="14">
        <v>6805</v>
      </c>
      <c r="Q26" s="14">
        <v>13640</v>
      </c>
      <c r="R26" s="14">
        <v>0</v>
      </c>
      <c r="S26" s="14">
        <v>0</v>
      </c>
      <c r="T26" s="14">
        <v>27985</v>
      </c>
      <c r="U26" s="14">
        <v>46164</v>
      </c>
      <c r="V26" s="14">
        <f t="shared" si="3"/>
        <v>100930</v>
      </c>
      <c r="W26" s="14">
        <f t="shared" si="4"/>
        <v>161923</v>
      </c>
      <c r="X26" s="47">
        <v>8.1160098761669808</v>
      </c>
      <c r="Y26" s="48">
        <v>8.1160098761669808</v>
      </c>
      <c r="Z26" s="49"/>
      <c r="AA26" s="14">
        <v>575089</v>
      </c>
      <c r="AB26" s="16">
        <f t="shared" si="5"/>
        <v>28.824984737653036</v>
      </c>
      <c r="AC26" s="14">
        <v>86560</v>
      </c>
      <c r="AD26" s="14">
        <v>86560</v>
      </c>
      <c r="AE26" s="14">
        <v>1856293</v>
      </c>
      <c r="AF26" s="14">
        <v>1856293</v>
      </c>
    </row>
    <row r="27" spans="1:32" x14ac:dyDescent="0.25">
      <c r="A27" s="56">
        <v>27</v>
      </c>
      <c r="B27" s="14" t="s">
        <v>52</v>
      </c>
      <c r="C27" s="14">
        <v>32259</v>
      </c>
      <c r="D27" s="14">
        <v>0</v>
      </c>
      <c r="E27" s="14">
        <v>0</v>
      </c>
      <c r="F27" s="14">
        <v>5</v>
      </c>
      <c r="G27" s="14">
        <v>70</v>
      </c>
      <c r="H27" s="14">
        <v>1</v>
      </c>
      <c r="I27" s="14">
        <v>35</v>
      </c>
      <c r="J27" s="14">
        <v>1</v>
      </c>
      <c r="K27" s="14">
        <v>0</v>
      </c>
      <c r="L27" s="14">
        <v>0</v>
      </c>
      <c r="M27" s="14">
        <v>0</v>
      </c>
      <c r="N27" s="14">
        <v>155</v>
      </c>
      <c r="O27" s="14">
        <v>2373</v>
      </c>
      <c r="P27" s="14">
        <v>127</v>
      </c>
      <c r="Q27" s="14">
        <v>1252</v>
      </c>
      <c r="R27" s="14">
        <v>4</v>
      </c>
      <c r="S27" s="14">
        <v>0</v>
      </c>
      <c r="T27" s="14">
        <v>0</v>
      </c>
      <c r="U27" s="14">
        <v>0</v>
      </c>
      <c r="V27" s="14">
        <f t="shared" si="3"/>
        <v>293</v>
      </c>
      <c r="W27" s="14">
        <f t="shared" si="4"/>
        <v>3730</v>
      </c>
      <c r="X27" s="47">
        <v>11.562664682724201</v>
      </c>
      <c r="Y27" s="48">
        <v>11.562664682724201</v>
      </c>
      <c r="Z27" s="49"/>
      <c r="AA27" s="14">
        <v>10974</v>
      </c>
      <c r="AB27" s="16">
        <f t="shared" si="5"/>
        <v>34.018413466009484</v>
      </c>
      <c r="AC27" s="14">
        <v>3719</v>
      </c>
      <c r="AD27" s="14">
        <v>3719</v>
      </c>
      <c r="AE27" s="14">
        <v>35738</v>
      </c>
      <c r="AF27" s="14">
        <v>35738</v>
      </c>
    </row>
    <row r="28" spans="1:32" x14ac:dyDescent="0.25">
      <c r="A28" s="56">
        <v>28</v>
      </c>
      <c r="B28" s="14" t="s">
        <v>53</v>
      </c>
      <c r="C28" s="14">
        <v>96578</v>
      </c>
      <c r="D28" s="14">
        <v>59</v>
      </c>
      <c r="E28" s="14">
        <v>110</v>
      </c>
      <c r="F28" s="14">
        <v>30</v>
      </c>
      <c r="G28" s="14">
        <v>18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26</v>
      </c>
      <c r="O28" s="14">
        <v>3</v>
      </c>
      <c r="P28" s="14">
        <v>51</v>
      </c>
      <c r="Q28" s="14">
        <v>312</v>
      </c>
      <c r="R28" s="14">
        <v>0</v>
      </c>
      <c r="S28" s="14">
        <v>0</v>
      </c>
      <c r="T28" s="14">
        <v>2</v>
      </c>
      <c r="U28" s="14">
        <v>0</v>
      </c>
      <c r="V28" s="14">
        <f t="shared" si="3"/>
        <v>168</v>
      </c>
      <c r="W28" s="14">
        <f t="shared" si="4"/>
        <v>443</v>
      </c>
      <c r="X28" s="47">
        <v>0.45869659756880454</v>
      </c>
      <c r="Y28" s="48">
        <v>0.45869659756880454</v>
      </c>
      <c r="Z28" s="49"/>
      <c r="AA28" s="14">
        <v>53747</v>
      </c>
      <c r="AB28" s="16">
        <f t="shared" si="5"/>
        <v>55.651390585847707</v>
      </c>
      <c r="AC28" s="14">
        <v>424</v>
      </c>
      <c r="AD28" s="14">
        <v>424</v>
      </c>
      <c r="AE28" s="14">
        <v>87478</v>
      </c>
      <c r="AF28" s="14">
        <v>87478</v>
      </c>
    </row>
    <row r="29" spans="1:32" x14ac:dyDescent="0.25">
      <c r="A29" s="56">
        <v>29</v>
      </c>
      <c r="B29" s="14" t="s">
        <v>54</v>
      </c>
      <c r="C29" s="14">
        <v>164556</v>
      </c>
      <c r="D29" s="14">
        <v>0</v>
      </c>
      <c r="E29" s="14">
        <v>0</v>
      </c>
      <c r="F29" s="14">
        <v>38</v>
      </c>
      <c r="G29" s="14">
        <v>361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8</v>
      </c>
      <c r="Q29" s="14">
        <v>80</v>
      </c>
      <c r="R29" s="14">
        <v>0</v>
      </c>
      <c r="S29" s="14">
        <v>0</v>
      </c>
      <c r="T29" s="14">
        <v>0</v>
      </c>
      <c r="U29" s="14">
        <v>0</v>
      </c>
      <c r="V29" s="14">
        <f t="shared" si="3"/>
        <v>46</v>
      </c>
      <c r="W29" s="14">
        <f t="shared" si="4"/>
        <v>441</v>
      </c>
      <c r="X29" s="47">
        <v>0.26799387442572742</v>
      </c>
      <c r="Y29" s="48">
        <v>0.26799387442572742</v>
      </c>
      <c r="Z29" s="49"/>
      <c r="AA29" s="14">
        <v>93934</v>
      </c>
      <c r="AB29" s="16">
        <f t="shared" si="5"/>
        <v>57.083302948540315</v>
      </c>
      <c r="AC29" s="14">
        <v>479</v>
      </c>
      <c r="AD29" s="14">
        <v>479</v>
      </c>
      <c r="AE29" s="14">
        <v>150682</v>
      </c>
      <c r="AF29" s="14">
        <v>150682</v>
      </c>
    </row>
    <row r="30" spans="1:32" x14ac:dyDescent="0.25">
      <c r="A30" s="56">
        <v>30</v>
      </c>
      <c r="B30" s="14" t="s">
        <v>55</v>
      </c>
      <c r="C30" s="14">
        <v>6030945</v>
      </c>
      <c r="D30" s="14">
        <v>82215</v>
      </c>
      <c r="E30" s="14">
        <v>126836</v>
      </c>
      <c r="F30" s="14">
        <v>5498</v>
      </c>
      <c r="G30" s="14">
        <v>14709</v>
      </c>
      <c r="H30" s="14">
        <v>13685</v>
      </c>
      <c r="I30" s="14">
        <v>31412</v>
      </c>
      <c r="J30" s="14">
        <v>0</v>
      </c>
      <c r="K30" s="14">
        <v>0</v>
      </c>
      <c r="L30" s="14">
        <v>0</v>
      </c>
      <c r="M30" s="14">
        <v>0</v>
      </c>
      <c r="N30" s="14">
        <v>29669</v>
      </c>
      <c r="O30" s="14">
        <v>10374</v>
      </c>
      <c r="P30" s="14">
        <v>0</v>
      </c>
      <c r="Q30" s="14">
        <v>0</v>
      </c>
      <c r="R30" s="14">
        <v>0</v>
      </c>
      <c r="S30" s="14">
        <v>0</v>
      </c>
      <c r="T30" s="14">
        <v>76749</v>
      </c>
      <c r="U30" s="14">
        <v>235849</v>
      </c>
      <c r="V30" s="14">
        <f t="shared" si="3"/>
        <v>207816</v>
      </c>
      <c r="W30" s="14">
        <f t="shared" si="4"/>
        <v>419180</v>
      </c>
      <c r="X30" s="47">
        <v>6.9504862007529509</v>
      </c>
      <c r="Y30" s="48">
        <v>6.9504862007529509</v>
      </c>
      <c r="Z30" s="49"/>
      <c r="AA30" s="14">
        <v>3271274</v>
      </c>
      <c r="AB30" s="16">
        <f t="shared" si="5"/>
        <v>54.241482885352134</v>
      </c>
      <c r="AC30" s="14">
        <v>417662</v>
      </c>
      <c r="AD30" s="14">
        <v>417662</v>
      </c>
      <c r="AE30" s="14">
        <v>5601081</v>
      </c>
      <c r="AF30" s="14">
        <v>5601081</v>
      </c>
    </row>
    <row r="31" spans="1:32" x14ac:dyDescent="0.25">
      <c r="A31" s="56">
        <v>31</v>
      </c>
      <c r="B31" s="14" t="s">
        <v>56</v>
      </c>
      <c r="C31" s="14">
        <v>117726</v>
      </c>
      <c r="D31" s="14">
        <v>1</v>
      </c>
      <c r="E31" s="14">
        <v>3392</v>
      </c>
      <c r="F31" s="14">
        <v>2</v>
      </c>
      <c r="G31" s="14">
        <v>265</v>
      </c>
      <c r="H31" s="14">
        <v>3</v>
      </c>
      <c r="I31" s="14">
        <v>396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f t="shared" si="3"/>
        <v>6</v>
      </c>
      <c r="W31" s="14">
        <f t="shared" si="4"/>
        <v>4053</v>
      </c>
      <c r="X31" s="47">
        <v>3.4427399215126648</v>
      </c>
      <c r="Y31" s="48">
        <v>3.4427399215126648</v>
      </c>
      <c r="Z31" s="49"/>
      <c r="AA31" s="14">
        <v>91318</v>
      </c>
      <c r="AB31" s="16">
        <f t="shared" si="5"/>
        <v>77.568251703107222</v>
      </c>
      <c r="AC31" s="14">
        <v>0</v>
      </c>
      <c r="AD31" s="14">
        <v>0</v>
      </c>
      <c r="AE31" s="14">
        <v>128022</v>
      </c>
      <c r="AF31" s="14">
        <v>128022</v>
      </c>
    </row>
    <row r="32" spans="1:32" x14ac:dyDescent="0.25">
      <c r="A32" s="56">
        <v>32</v>
      </c>
      <c r="B32" s="14" t="s">
        <v>57</v>
      </c>
      <c r="C32" s="14">
        <v>876033</v>
      </c>
      <c r="D32" s="14">
        <v>44797</v>
      </c>
      <c r="E32" s="14">
        <v>48177</v>
      </c>
      <c r="F32" s="14">
        <v>3194</v>
      </c>
      <c r="G32" s="14">
        <v>2390</v>
      </c>
      <c r="H32" s="14">
        <v>8301</v>
      </c>
      <c r="I32" s="14">
        <v>5454</v>
      </c>
      <c r="J32" s="14">
        <v>0</v>
      </c>
      <c r="K32" s="14">
        <v>0</v>
      </c>
      <c r="L32" s="14">
        <v>0</v>
      </c>
      <c r="M32" s="14">
        <v>0</v>
      </c>
      <c r="N32" s="14">
        <v>42650</v>
      </c>
      <c r="O32" s="14">
        <v>17614</v>
      </c>
      <c r="P32" s="14">
        <v>4396</v>
      </c>
      <c r="Q32" s="14">
        <v>3209</v>
      </c>
      <c r="R32" s="14">
        <v>0</v>
      </c>
      <c r="S32" s="14">
        <v>0</v>
      </c>
      <c r="T32" s="14">
        <v>0</v>
      </c>
      <c r="U32" s="14">
        <v>0</v>
      </c>
      <c r="V32" s="14">
        <f t="shared" si="3"/>
        <v>103338</v>
      </c>
      <c r="W32" s="14">
        <f t="shared" si="4"/>
        <v>76844</v>
      </c>
      <c r="X32" s="47">
        <v>8.7718156736104689</v>
      </c>
      <c r="Y32" s="48">
        <v>8.7718156736104689</v>
      </c>
      <c r="Z32" s="49"/>
      <c r="AA32" s="14">
        <v>220655</v>
      </c>
      <c r="AB32" s="16">
        <f t="shared" si="5"/>
        <v>25.187978078451383</v>
      </c>
      <c r="AC32" s="14">
        <v>74514</v>
      </c>
      <c r="AD32" s="14">
        <v>74514</v>
      </c>
      <c r="AE32" s="14">
        <v>779139</v>
      </c>
      <c r="AF32" s="14">
        <v>779139</v>
      </c>
    </row>
    <row r="33" spans="1:32" x14ac:dyDescent="0.25">
      <c r="A33" s="56">
        <v>33</v>
      </c>
      <c r="B33" s="14" t="s">
        <v>58</v>
      </c>
      <c r="C33" s="14">
        <v>159904</v>
      </c>
      <c r="D33" s="14">
        <v>2803</v>
      </c>
      <c r="E33" s="14">
        <v>9671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51</v>
      </c>
      <c r="O33" s="14">
        <v>26</v>
      </c>
      <c r="P33" s="14">
        <v>10</v>
      </c>
      <c r="Q33" s="14">
        <v>80</v>
      </c>
      <c r="R33" s="14">
        <v>0</v>
      </c>
      <c r="S33" s="14">
        <v>0</v>
      </c>
      <c r="T33" s="14">
        <v>23</v>
      </c>
      <c r="U33" s="14">
        <v>34</v>
      </c>
      <c r="V33" s="14">
        <f t="shared" si="3"/>
        <v>2887</v>
      </c>
      <c r="W33" s="14">
        <f t="shared" si="4"/>
        <v>9811</v>
      </c>
      <c r="X33" s="47">
        <v>6.1355563338002801</v>
      </c>
      <c r="Y33" s="48">
        <v>6.1355563338002801</v>
      </c>
      <c r="Z33" s="49"/>
      <c r="AA33" s="14">
        <v>79585</v>
      </c>
      <c r="AB33" s="16">
        <f t="shared" si="5"/>
        <v>49.770487292375428</v>
      </c>
      <c r="AC33" s="14">
        <v>16434</v>
      </c>
      <c r="AD33" s="14">
        <v>16434</v>
      </c>
      <c r="AE33" s="14">
        <v>169299</v>
      </c>
      <c r="AF33" s="14">
        <v>169299</v>
      </c>
    </row>
    <row r="34" spans="1:32" x14ac:dyDescent="0.25">
      <c r="A34" s="56">
        <v>34</v>
      </c>
      <c r="B34" s="14" t="s">
        <v>59</v>
      </c>
      <c r="C34" s="14">
        <v>105843</v>
      </c>
      <c r="D34" s="14">
        <v>2700</v>
      </c>
      <c r="E34" s="14">
        <v>6086</v>
      </c>
      <c r="F34" s="14">
        <v>95</v>
      </c>
      <c r="G34" s="14">
        <v>331</v>
      </c>
      <c r="H34" s="14">
        <v>5</v>
      </c>
      <c r="I34" s="14">
        <v>19</v>
      </c>
      <c r="J34" s="14">
        <v>11</v>
      </c>
      <c r="K34" s="14">
        <v>0</v>
      </c>
      <c r="L34" s="14">
        <v>0</v>
      </c>
      <c r="M34" s="14">
        <v>0</v>
      </c>
      <c r="N34" s="14">
        <v>3</v>
      </c>
      <c r="O34" s="14">
        <v>1</v>
      </c>
      <c r="P34" s="14">
        <v>121</v>
      </c>
      <c r="Q34" s="14">
        <v>797</v>
      </c>
      <c r="R34" s="14">
        <v>0</v>
      </c>
      <c r="S34" s="14">
        <v>0</v>
      </c>
      <c r="T34" s="14">
        <v>6</v>
      </c>
      <c r="U34" s="14">
        <v>6</v>
      </c>
      <c r="V34" s="14">
        <f t="shared" si="3"/>
        <v>2941</v>
      </c>
      <c r="W34" s="14">
        <f t="shared" si="4"/>
        <v>7240</v>
      </c>
      <c r="X34" s="47">
        <v>6.8403200967470683</v>
      </c>
      <c r="Y34" s="48">
        <v>6.8403200967470683</v>
      </c>
      <c r="Z34" s="49"/>
      <c r="AA34" s="14">
        <v>103533</v>
      </c>
      <c r="AB34" s="16">
        <f t="shared" si="5"/>
        <v>97.817522179076548</v>
      </c>
      <c r="AC34" s="14">
        <v>4525</v>
      </c>
      <c r="AD34" s="14">
        <v>4525</v>
      </c>
      <c r="AE34" s="14">
        <v>109875</v>
      </c>
      <c r="AF34" s="14">
        <v>109875</v>
      </c>
    </row>
    <row r="35" spans="1:32" x14ac:dyDescent="0.25">
      <c r="A35" s="56">
        <v>35</v>
      </c>
      <c r="B35" s="14" t="s">
        <v>60</v>
      </c>
      <c r="C35" s="14">
        <v>2344600</v>
      </c>
      <c r="D35" s="14">
        <v>28422</v>
      </c>
      <c r="E35" s="14">
        <v>32923</v>
      </c>
      <c r="F35" s="14">
        <v>857</v>
      </c>
      <c r="G35" s="14">
        <v>5455</v>
      </c>
      <c r="H35" s="14">
        <v>766</v>
      </c>
      <c r="I35" s="14">
        <v>2212</v>
      </c>
      <c r="J35" s="14">
        <v>0</v>
      </c>
      <c r="K35" s="14">
        <v>0</v>
      </c>
      <c r="L35" s="14">
        <v>0</v>
      </c>
      <c r="M35" s="14">
        <v>0</v>
      </c>
      <c r="N35" s="14">
        <v>1364</v>
      </c>
      <c r="O35" s="14">
        <v>221</v>
      </c>
      <c r="P35" s="14">
        <v>2095</v>
      </c>
      <c r="Q35" s="14">
        <v>53675</v>
      </c>
      <c r="R35" s="14">
        <v>0</v>
      </c>
      <c r="S35" s="14">
        <v>0</v>
      </c>
      <c r="T35" s="14">
        <v>5</v>
      </c>
      <c r="U35" s="14">
        <v>59</v>
      </c>
      <c r="V35" s="14">
        <f t="shared" si="3"/>
        <v>33509</v>
      </c>
      <c r="W35" s="14">
        <f t="shared" si="4"/>
        <v>94545</v>
      </c>
      <c r="X35" s="47">
        <v>4.0324575620574938</v>
      </c>
      <c r="Y35" s="48">
        <v>4.0324575620574938</v>
      </c>
      <c r="Z35" s="49"/>
      <c r="AA35" s="14">
        <v>1403605</v>
      </c>
      <c r="AB35" s="16">
        <f t="shared" si="5"/>
        <v>59.865435468736671</v>
      </c>
      <c r="AC35" s="14">
        <v>98361</v>
      </c>
      <c r="AD35" s="14">
        <v>98361</v>
      </c>
      <c r="AE35" s="14">
        <v>2352900</v>
      </c>
      <c r="AF35" s="14">
        <v>2352900</v>
      </c>
    </row>
    <row r="36" spans="1:32" x14ac:dyDescent="0.25">
      <c r="A36" s="56">
        <v>36</v>
      </c>
      <c r="B36" s="14" t="s">
        <v>61</v>
      </c>
      <c r="C36" s="14">
        <v>976107</v>
      </c>
      <c r="D36" s="14">
        <v>52236</v>
      </c>
      <c r="E36" s="14">
        <v>24065</v>
      </c>
      <c r="F36" s="14">
        <v>1347</v>
      </c>
      <c r="G36" s="14">
        <v>874</v>
      </c>
      <c r="H36" s="14">
        <v>1419</v>
      </c>
      <c r="I36" s="14">
        <v>818</v>
      </c>
      <c r="J36" s="14">
        <v>0</v>
      </c>
      <c r="K36" s="14">
        <v>0</v>
      </c>
      <c r="L36" s="14">
        <v>0</v>
      </c>
      <c r="M36" s="14">
        <v>0</v>
      </c>
      <c r="N36" s="14">
        <v>128895</v>
      </c>
      <c r="O36" s="14">
        <v>37733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f t="shared" si="3"/>
        <v>183897</v>
      </c>
      <c r="W36" s="14">
        <f t="shared" si="4"/>
        <v>63490</v>
      </c>
      <c r="X36" s="47">
        <v>6.5044098649021054</v>
      </c>
      <c r="Y36" s="48">
        <v>6.5044098649021054</v>
      </c>
      <c r="Z36" s="49"/>
      <c r="AA36" s="14">
        <v>520385</v>
      </c>
      <c r="AB36" s="16">
        <f t="shared" si="5"/>
        <v>53.312290558309691</v>
      </c>
      <c r="AC36" s="14">
        <v>66016</v>
      </c>
      <c r="AD36" s="14">
        <v>66016</v>
      </c>
      <c r="AE36" s="14">
        <v>1042406</v>
      </c>
      <c r="AF36" s="14">
        <v>1042406</v>
      </c>
    </row>
    <row r="37" spans="1:32" x14ac:dyDescent="0.25">
      <c r="A37" s="56">
        <v>37</v>
      </c>
      <c r="B37" s="14" t="s">
        <v>62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f t="shared" si="3"/>
        <v>0</v>
      </c>
      <c r="W37" s="14">
        <f t="shared" si="4"/>
        <v>0</v>
      </c>
      <c r="X37" s="47">
        <v>0</v>
      </c>
      <c r="Y37" s="48">
        <v>0</v>
      </c>
      <c r="Z37" s="49"/>
      <c r="AA37" s="14">
        <v>0</v>
      </c>
      <c r="AB37" s="16">
        <v>0</v>
      </c>
      <c r="AC37" s="14">
        <v>0</v>
      </c>
      <c r="AD37" s="14">
        <v>0</v>
      </c>
      <c r="AE37" s="14">
        <v>0</v>
      </c>
      <c r="AF37" s="14">
        <v>0</v>
      </c>
    </row>
    <row r="38" spans="1:32" s="12" customFormat="1" ht="16.5" x14ac:dyDescent="0.25">
      <c r="A38" s="40" t="s">
        <v>31</v>
      </c>
      <c r="B38" s="41"/>
      <c r="C38" s="15">
        <f t="shared" ref="C38:W38" si="6">SUM(C16:C37)</f>
        <v>62768256</v>
      </c>
      <c r="D38" s="15">
        <f t="shared" si="6"/>
        <v>560649</v>
      </c>
      <c r="E38" s="15">
        <f t="shared" si="6"/>
        <v>858441</v>
      </c>
      <c r="F38" s="15">
        <f t="shared" si="6"/>
        <v>25593</v>
      </c>
      <c r="G38" s="15">
        <f t="shared" si="6"/>
        <v>163152</v>
      </c>
      <c r="H38" s="15">
        <f t="shared" si="6"/>
        <v>37423</v>
      </c>
      <c r="I38" s="15">
        <f t="shared" si="6"/>
        <v>131518</v>
      </c>
      <c r="J38" s="15">
        <f t="shared" si="6"/>
        <v>12</v>
      </c>
      <c r="K38" s="15">
        <f t="shared" si="6"/>
        <v>0</v>
      </c>
      <c r="L38" s="15">
        <f t="shared" si="6"/>
        <v>656</v>
      </c>
      <c r="M38" s="15">
        <f t="shared" si="6"/>
        <v>1024</v>
      </c>
      <c r="N38" s="15">
        <f t="shared" si="6"/>
        <v>310279</v>
      </c>
      <c r="O38" s="15">
        <f t="shared" si="6"/>
        <v>149598</v>
      </c>
      <c r="P38" s="15">
        <f t="shared" si="6"/>
        <v>65083</v>
      </c>
      <c r="Q38" s="15">
        <f t="shared" si="6"/>
        <v>986736</v>
      </c>
      <c r="R38" s="15">
        <f t="shared" si="6"/>
        <v>7</v>
      </c>
      <c r="S38" s="15">
        <f t="shared" si="6"/>
        <v>0</v>
      </c>
      <c r="T38" s="15">
        <f t="shared" si="6"/>
        <v>105714</v>
      </c>
      <c r="U38" s="15">
        <f t="shared" si="6"/>
        <v>283397</v>
      </c>
      <c r="V38" s="15">
        <f t="shared" si="6"/>
        <v>1105416</v>
      </c>
      <c r="W38" s="15">
        <f t="shared" si="6"/>
        <v>2573866</v>
      </c>
      <c r="X38" s="47">
        <v>4.1005854934060935</v>
      </c>
      <c r="Y38" s="48">
        <v>4.1005854934060935</v>
      </c>
      <c r="Z38" s="49"/>
      <c r="AA38" s="15">
        <f>SUM(AA16:AA37)</f>
        <v>36610887</v>
      </c>
      <c r="AB38" s="17">
        <f t="shared" si="5"/>
        <v>58.327073799851945</v>
      </c>
      <c r="AC38" s="15">
        <f>SUM(AC16:AC37)</f>
        <v>2469869</v>
      </c>
      <c r="AD38" s="15">
        <f>SUM(AD16:AD37)</f>
        <v>2469869</v>
      </c>
      <c r="AE38" s="15">
        <f>SUM(AE16:AE37)</f>
        <v>60556365</v>
      </c>
      <c r="AF38" s="15">
        <f>SUM(AF16:AF37)</f>
        <v>60556365</v>
      </c>
    </row>
    <row r="39" spans="1:32" s="13" customFormat="1" ht="19.5" x14ac:dyDescent="0.4">
      <c r="A39" s="58"/>
      <c r="B39" s="39" t="s">
        <v>63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</row>
    <row r="40" spans="1:32" x14ac:dyDescent="0.25">
      <c r="A40" s="56">
        <v>38</v>
      </c>
      <c r="B40" s="14" t="s">
        <v>64</v>
      </c>
      <c r="C40" s="14">
        <v>164426</v>
      </c>
      <c r="D40" s="14">
        <v>4334</v>
      </c>
      <c r="E40" s="14">
        <v>1843</v>
      </c>
      <c r="F40" s="14">
        <v>591</v>
      </c>
      <c r="G40" s="14">
        <v>398</v>
      </c>
      <c r="H40" s="14">
        <v>828</v>
      </c>
      <c r="I40" s="14">
        <v>539</v>
      </c>
      <c r="J40" s="14">
        <v>0</v>
      </c>
      <c r="K40" s="14">
        <v>0</v>
      </c>
      <c r="L40" s="14">
        <v>0</v>
      </c>
      <c r="M40" s="14">
        <v>0</v>
      </c>
      <c r="N40" s="14">
        <v>46381</v>
      </c>
      <c r="O40" s="14">
        <v>21482</v>
      </c>
      <c r="P40" s="14">
        <v>3488</v>
      </c>
      <c r="Q40" s="14">
        <v>2291</v>
      </c>
      <c r="R40" s="14">
        <v>0</v>
      </c>
      <c r="S40" s="14">
        <v>0</v>
      </c>
      <c r="T40" s="14">
        <v>0</v>
      </c>
      <c r="U40" s="14">
        <v>0</v>
      </c>
      <c r="V40" s="14">
        <f t="shared" ref="V40:V48" si="7">(D40+F40+H40+J40+L40+N40+P40+R40+T40)</f>
        <v>55622</v>
      </c>
      <c r="W40" s="14">
        <f t="shared" ref="W40:W48" si="8">(E40+G40+I40+K40+M40+O40+Q40+S40+U40)</f>
        <v>26553</v>
      </c>
      <c r="X40" s="47">
        <v>16.148905890795859</v>
      </c>
      <c r="Y40" s="48">
        <v>16.148905890795859</v>
      </c>
      <c r="Z40" s="49"/>
      <c r="AA40" s="14">
        <v>129361</v>
      </c>
      <c r="AB40" s="16">
        <f t="shared" ref="AB40:AB49" si="9">(AA40/C40)*100</f>
        <v>78.674297252259379</v>
      </c>
      <c r="AC40" s="14">
        <v>28215</v>
      </c>
      <c r="AD40" s="14">
        <v>28215</v>
      </c>
      <c r="AE40" s="14">
        <v>169098</v>
      </c>
      <c r="AF40" s="14">
        <v>169098</v>
      </c>
    </row>
    <row r="41" spans="1:32" x14ac:dyDescent="0.25">
      <c r="A41" s="56">
        <v>39</v>
      </c>
      <c r="B41" s="14" t="s">
        <v>65</v>
      </c>
      <c r="C41" s="14">
        <v>284732</v>
      </c>
      <c r="D41" s="14">
        <v>53529</v>
      </c>
      <c r="E41" s="14">
        <v>21965</v>
      </c>
      <c r="F41" s="14">
        <v>30435</v>
      </c>
      <c r="G41" s="14">
        <v>18298</v>
      </c>
      <c r="H41" s="14">
        <v>49752</v>
      </c>
      <c r="I41" s="14">
        <v>25576</v>
      </c>
      <c r="J41" s="14">
        <v>0</v>
      </c>
      <c r="K41" s="14">
        <v>0</v>
      </c>
      <c r="L41" s="14">
        <v>0</v>
      </c>
      <c r="M41" s="14">
        <v>0</v>
      </c>
      <c r="N41" s="14">
        <v>16851</v>
      </c>
      <c r="O41" s="14">
        <v>8418</v>
      </c>
      <c r="P41" s="14">
        <v>28697</v>
      </c>
      <c r="Q41" s="14">
        <v>12153</v>
      </c>
      <c r="R41" s="14">
        <v>0</v>
      </c>
      <c r="S41" s="14">
        <v>0</v>
      </c>
      <c r="T41" s="14">
        <v>0</v>
      </c>
      <c r="U41" s="14">
        <v>0</v>
      </c>
      <c r="V41" s="14">
        <f t="shared" si="7"/>
        <v>179264</v>
      </c>
      <c r="W41" s="14">
        <f t="shared" si="8"/>
        <v>86410</v>
      </c>
      <c r="X41" s="47">
        <v>30.347835859685603</v>
      </c>
      <c r="Y41" s="48">
        <v>30.347835859685603</v>
      </c>
      <c r="Z41" s="49"/>
      <c r="AA41" s="14">
        <v>257692</v>
      </c>
      <c r="AB41" s="16">
        <f t="shared" si="9"/>
        <v>90.50335051908462</v>
      </c>
      <c r="AC41" s="14">
        <v>80869</v>
      </c>
      <c r="AD41" s="14">
        <v>80869</v>
      </c>
      <c r="AE41" s="14">
        <v>270700</v>
      </c>
      <c r="AF41" s="14">
        <v>270700</v>
      </c>
    </row>
    <row r="42" spans="1:32" x14ac:dyDescent="0.25">
      <c r="A42" s="56">
        <v>40</v>
      </c>
      <c r="B42" s="14" t="s">
        <v>66</v>
      </c>
      <c r="C42" s="14">
        <v>252722</v>
      </c>
      <c r="D42" s="14">
        <v>32500</v>
      </c>
      <c r="E42" s="14">
        <v>11078</v>
      </c>
      <c r="F42" s="14">
        <v>510</v>
      </c>
      <c r="G42" s="14">
        <v>1963</v>
      </c>
      <c r="H42" s="14">
        <v>413</v>
      </c>
      <c r="I42" s="14">
        <v>1220</v>
      </c>
      <c r="J42" s="14">
        <v>0</v>
      </c>
      <c r="K42" s="14">
        <v>0</v>
      </c>
      <c r="L42" s="14">
        <v>0</v>
      </c>
      <c r="M42" s="14">
        <v>0</v>
      </c>
      <c r="N42" s="14">
        <v>63344</v>
      </c>
      <c r="O42" s="14">
        <v>37241</v>
      </c>
      <c r="P42" s="14">
        <v>2304</v>
      </c>
      <c r="Q42" s="14">
        <v>17997</v>
      </c>
      <c r="R42" s="14">
        <v>0</v>
      </c>
      <c r="S42" s="14">
        <v>0</v>
      </c>
      <c r="T42" s="14">
        <v>13955</v>
      </c>
      <c r="U42" s="14">
        <v>5424</v>
      </c>
      <c r="V42" s="14">
        <f t="shared" si="7"/>
        <v>113026</v>
      </c>
      <c r="W42" s="14">
        <f t="shared" si="8"/>
        <v>74923</v>
      </c>
      <c r="X42" s="47">
        <v>29.646409889127185</v>
      </c>
      <c r="Y42" s="48">
        <v>29.646409889127185</v>
      </c>
      <c r="Z42" s="49"/>
      <c r="AA42" s="14">
        <v>277705</v>
      </c>
      <c r="AB42" s="16">
        <f t="shared" si="9"/>
        <v>109.88556595785093</v>
      </c>
      <c r="AC42" s="14">
        <v>57569</v>
      </c>
      <c r="AD42" s="14">
        <v>57569</v>
      </c>
      <c r="AE42" s="14">
        <v>242309</v>
      </c>
      <c r="AF42" s="14">
        <v>242309</v>
      </c>
    </row>
    <row r="43" spans="1:32" x14ac:dyDescent="0.25">
      <c r="A43" s="56">
        <v>41</v>
      </c>
      <c r="B43" s="14" t="s">
        <v>67</v>
      </c>
      <c r="C43" s="14">
        <v>1207353</v>
      </c>
      <c r="D43" s="14">
        <v>212849</v>
      </c>
      <c r="E43" s="14">
        <v>150932</v>
      </c>
      <c r="F43" s="14">
        <v>869</v>
      </c>
      <c r="G43" s="14">
        <v>3993</v>
      </c>
      <c r="H43" s="14">
        <v>2496</v>
      </c>
      <c r="I43" s="14">
        <v>11329</v>
      </c>
      <c r="J43" s="14">
        <v>0</v>
      </c>
      <c r="K43" s="14">
        <v>0</v>
      </c>
      <c r="L43" s="14">
        <v>0</v>
      </c>
      <c r="M43" s="14">
        <v>0</v>
      </c>
      <c r="N43" s="14">
        <v>28279</v>
      </c>
      <c r="O43" s="14">
        <v>7466</v>
      </c>
      <c r="P43" s="14">
        <v>11571</v>
      </c>
      <c r="Q43" s="14">
        <v>65731</v>
      </c>
      <c r="R43" s="14">
        <v>0</v>
      </c>
      <c r="S43" s="14">
        <v>0</v>
      </c>
      <c r="T43" s="14">
        <v>0</v>
      </c>
      <c r="U43" s="14">
        <v>0</v>
      </c>
      <c r="V43" s="14">
        <f t="shared" si="7"/>
        <v>256064</v>
      </c>
      <c r="W43" s="14">
        <f t="shared" si="8"/>
        <v>239451</v>
      </c>
      <c r="X43" s="47">
        <v>19.832724977699147</v>
      </c>
      <c r="Y43" s="48">
        <v>19.832724977699147</v>
      </c>
      <c r="Z43" s="49"/>
      <c r="AA43" s="14">
        <v>982730</v>
      </c>
      <c r="AB43" s="16">
        <f t="shared" si="9"/>
        <v>81.39541625357289</v>
      </c>
      <c r="AC43" s="14">
        <v>227930</v>
      </c>
      <c r="AD43" s="14">
        <v>227930</v>
      </c>
      <c r="AE43" s="14">
        <v>1162216</v>
      </c>
      <c r="AF43" s="14">
        <v>1162216</v>
      </c>
    </row>
    <row r="44" spans="1:32" x14ac:dyDescent="0.25">
      <c r="A44" s="56">
        <v>42</v>
      </c>
      <c r="B44" s="14" t="s">
        <v>68</v>
      </c>
      <c r="C44" s="14">
        <v>97860</v>
      </c>
      <c r="D44" s="14">
        <v>98694</v>
      </c>
      <c r="E44" s="14">
        <v>36093</v>
      </c>
      <c r="F44" s="14">
        <v>7945</v>
      </c>
      <c r="G44" s="14">
        <v>3031</v>
      </c>
      <c r="H44" s="14">
        <v>24115</v>
      </c>
      <c r="I44" s="14">
        <v>9481</v>
      </c>
      <c r="J44" s="14">
        <v>0</v>
      </c>
      <c r="K44" s="14">
        <v>0</v>
      </c>
      <c r="L44" s="14">
        <v>0</v>
      </c>
      <c r="M44" s="14">
        <v>0</v>
      </c>
      <c r="N44" s="14">
        <v>120672</v>
      </c>
      <c r="O44" s="14">
        <v>36832</v>
      </c>
      <c r="P44" s="14">
        <v>13773</v>
      </c>
      <c r="Q44" s="14">
        <v>4458</v>
      </c>
      <c r="R44" s="14">
        <v>0</v>
      </c>
      <c r="S44" s="14">
        <v>0</v>
      </c>
      <c r="T44" s="14">
        <v>1092</v>
      </c>
      <c r="U44" s="14">
        <v>1059</v>
      </c>
      <c r="V44" s="14">
        <f t="shared" si="7"/>
        <v>266291</v>
      </c>
      <c r="W44" s="14">
        <f t="shared" si="8"/>
        <v>90954</v>
      </c>
      <c r="X44" s="47">
        <v>92.942979767014094</v>
      </c>
      <c r="Y44" s="48">
        <v>92.942979767014094</v>
      </c>
      <c r="Z44" s="49"/>
      <c r="AA44" s="14">
        <v>68174</v>
      </c>
      <c r="AB44" s="16">
        <f t="shared" si="9"/>
        <v>69.664827304312283</v>
      </c>
      <c r="AC44" s="14">
        <v>84470</v>
      </c>
      <c r="AD44" s="14">
        <v>84470</v>
      </c>
      <c r="AE44" s="14">
        <v>97919</v>
      </c>
      <c r="AF44" s="14">
        <v>97919</v>
      </c>
    </row>
    <row r="45" spans="1:32" x14ac:dyDescent="0.25">
      <c r="A45" s="56">
        <v>43</v>
      </c>
      <c r="B45" s="14" t="s">
        <v>69</v>
      </c>
      <c r="C45" s="14">
        <v>13629</v>
      </c>
      <c r="D45" s="14">
        <v>30579</v>
      </c>
      <c r="E45" s="14">
        <v>6594</v>
      </c>
      <c r="F45" s="14">
        <v>1712</v>
      </c>
      <c r="G45" s="14">
        <v>450</v>
      </c>
      <c r="H45" s="14">
        <v>6048</v>
      </c>
      <c r="I45" s="14">
        <v>1274</v>
      </c>
      <c r="J45" s="14">
        <v>0</v>
      </c>
      <c r="K45" s="14">
        <v>0</v>
      </c>
      <c r="L45" s="14">
        <v>0</v>
      </c>
      <c r="M45" s="14">
        <v>0</v>
      </c>
      <c r="N45" s="14">
        <v>3536</v>
      </c>
      <c r="O45" s="14">
        <v>1924</v>
      </c>
      <c r="P45" s="14">
        <v>1796</v>
      </c>
      <c r="Q45" s="14">
        <v>436</v>
      </c>
      <c r="R45" s="14">
        <v>0</v>
      </c>
      <c r="S45" s="14">
        <v>0</v>
      </c>
      <c r="T45" s="14">
        <v>6</v>
      </c>
      <c r="U45" s="14">
        <v>1</v>
      </c>
      <c r="V45" s="14">
        <f t="shared" si="7"/>
        <v>43677</v>
      </c>
      <c r="W45" s="14">
        <f t="shared" si="8"/>
        <v>10679</v>
      </c>
      <c r="X45" s="47">
        <v>78.354978354978357</v>
      </c>
      <c r="Y45" s="48">
        <v>78.354978354978357</v>
      </c>
      <c r="Z45" s="49"/>
      <c r="AA45" s="14">
        <v>7956</v>
      </c>
      <c r="AB45" s="16">
        <f t="shared" si="9"/>
        <v>58.375522782302447</v>
      </c>
      <c r="AC45" s="14">
        <v>14718</v>
      </c>
      <c r="AD45" s="14">
        <v>14718</v>
      </c>
      <c r="AE45" s="14">
        <v>16451</v>
      </c>
      <c r="AF45" s="14">
        <v>16451</v>
      </c>
    </row>
    <row r="46" spans="1:32" x14ac:dyDescent="0.25">
      <c r="A46" s="56">
        <v>44</v>
      </c>
      <c r="B46" s="14" t="s">
        <v>70</v>
      </c>
      <c r="C46" s="14">
        <v>67599</v>
      </c>
      <c r="D46" s="14">
        <v>30500</v>
      </c>
      <c r="E46" s="14">
        <v>10800</v>
      </c>
      <c r="F46" s="14">
        <v>1808</v>
      </c>
      <c r="G46" s="14">
        <v>885</v>
      </c>
      <c r="H46" s="14">
        <v>2645</v>
      </c>
      <c r="I46" s="14">
        <v>1083</v>
      </c>
      <c r="J46" s="14">
        <v>0</v>
      </c>
      <c r="K46" s="14">
        <v>0</v>
      </c>
      <c r="L46" s="14">
        <v>0</v>
      </c>
      <c r="M46" s="14">
        <v>0</v>
      </c>
      <c r="N46" s="14">
        <v>16641</v>
      </c>
      <c r="O46" s="14">
        <v>5456</v>
      </c>
      <c r="P46" s="14">
        <v>0</v>
      </c>
      <c r="Q46" s="14">
        <v>0</v>
      </c>
      <c r="R46" s="14">
        <v>0</v>
      </c>
      <c r="S46" s="14">
        <v>0</v>
      </c>
      <c r="T46" s="14">
        <v>32</v>
      </c>
      <c r="U46" s="14">
        <v>345</v>
      </c>
      <c r="V46" s="14">
        <f t="shared" si="7"/>
        <v>51626</v>
      </c>
      <c r="W46" s="14">
        <f t="shared" si="8"/>
        <v>18569</v>
      </c>
      <c r="X46" s="47">
        <v>27.469341262444715</v>
      </c>
      <c r="Y46" s="48">
        <v>27.469341262444715</v>
      </c>
      <c r="Z46" s="49"/>
      <c r="AA46" s="14">
        <v>74509</v>
      </c>
      <c r="AB46" s="16">
        <f t="shared" si="9"/>
        <v>110.22204470480332</v>
      </c>
      <c r="AC46" s="14">
        <v>19944</v>
      </c>
      <c r="AD46" s="14">
        <v>19944</v>
      </c>
      <c r="AE46" s="14">
        <v>69790</v>
      </c>
      <c r="AF46" s="14">
        <v>69790</v>
      </c>
    </row>
    <row r="47" spans="1:32" x14ac:dyDescent="0.25">
      <c r="A47" s="56">
        <v>45</v>
      </c>
      <c r="B47" s="14" t="s">
        <v>71</v>
      </c>
      <c r="C47" s="14">
        <v>6340</v>
      </c>
      <c r="D47" s="14">
        <v>89</v>
      </c>
      <c r="E47" s="14">
        <v>478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1</v>
      </c>
      <c r="O47" s="14">
        <v>0</v>
      </c>
      <c r="P47" s="14">
        <v>3</v>
      </c>
      <c r="Q47" s="14">
        <v>12</v>
      </c>
      <c r="R47" s="14">
        <v>0</v>
      </c>
      <c r="S47" s="14">
        <v>0</v>
      </c>
      <c r="T47" s="14">
        <v>0</v>
      </c>
      <c r="U47" s="14">
        <v>0</v>
      </c>
      <c r="V47" s="14">
        <f t="shared" si="7"/>
        <v>93</v>
      </c>
      <c r="W47" s="14">
        <f t="shared" si="8"/>
        <v>490</v>
      </c>
      <c r="X47" s="47">
        <v>7.728706624605679</v>
      </c>
      <c r="Y47" s="48">
        <v>7.728706624605679</v>
      </c>
      <c r="Z47" s="49"/>
      <c r="AA47" s="14">
        <v>6755</v>
      </c>
      <c r="AB47" s="16">
        <f t="shared" si="9"/>
        <v>106.54574132492114</v>
      </c>
      <c r="AC47" s="14">
        <v>548</v>
      </c>
      <c r="AD47" s="14">
        <v>548</v>
      </c>
      <c r="AE47" s="14">
        <v>5440</v>
      </c>
      <c r="AF47" s="14">
        <v>5440</v>
      </c>
    </row>
    <row r="48" spans="1:32" x14ac:dyDescent="0.25">
      <c r="A48" s="56">
        <v>46</v>
      </c>
      <c r="B48" s="14" t="s">
        <v>72</v>
      </c>
      <c r="C48" s="14">
        <v>16275</v>
      </c>
      <c r="D48" s="14">
        <v>0</v>
      </c>
      <c r="E48" s="14">
        <v>0</v>
      </c>
      <c r="F48" s="14">
        <v>8</v>
      </c>
      <c r="G48" s="14">
        <v>100</v>
      </c>
      <c r="H48" s="14">
        <v>1</v>
      </c>
      <c r="I48" s="14">
        <v>16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48</v>
      </c>
      <c r="Q48" s="14">
        <v>356</v>
      </c>
      <c r="R48" s="14">
        <v>0</v>
      </c>
      <c r="S48" s="14">
        <v>0</v>
      </c>
      <c r="T48" s="14">
        <v>0</v>
      </c>
      <c r="U48" s="14">
        <v>0</v>
      </c>
      <c r="V48" s="14">
        <f t="shared" si="7"/>
        <v>57</v>
      </c>
      <c r="W48" s="14">
        <f t="shared" si="8"/>
        <v>472</v>
      </c>
      <c r="X48" s="47">
        <v>2.9001536098310292</v>
      </c>
      <c r="Y48" s="48">
        <v>2.9001536098310292</v>
      </c>
      <c r="Z48" s="49"/>
      <c r="AA48" s="14">
        <v>5285</v>
      </c>
      <c r="AB48" s="16">
        <f t="shared" si="9"/>
        <v>32.473118279569889</v>
      </c>
      <c r="AC48" s="14">
        <v>545</v>
      </c>
      <c r="AD48" s="14">
        <v>545</v>
      </c>
      <c r="AE48" s="14">
        <v>21362</v>
      </c>
      <c r="AF48" s="14">
        <v>21362</v>
      </c>
    </row>
    <row r="49" spans="1:32" s="12" customFormat="1" ht="16.5" x14ac:dyDescent="0.25">
      <c r="A49" s="40" t="s">
        <v>31</v>
      </c>
      <c r="B49" s="41"/>
      <c r="C49" s="15">
        <f t="shared" ref="C49:W49" si="10">SUM(C40:C48)</f>
        <v>2110936</v>
      </c>
      <c r="D49" s="15">
        <f t="shared" si="10"/>
        <v>463074</v>
      </c>
      <c r="E49" s="15">
        <f t="shared" si="10"/>
        <v>239783</v>
      </c>
      <c r="F49" s="15">
        <f t="shared" si="10"/>
        <v>43878</v>
      </c>
      <c r="G49" s="15">
        <f t="shared" si="10"/>
        <v>29118</v>
      </c>
      <c r="H49" s="15">
        <f t="shared" si="10"/>
        <v>86298</v>
      </c>
      <c r="I49" s="15">
        <f t="shared" si="10"/>
        <v>50518</v>
      </c>
      <c r="J49" s="15">
        <f t="shared" si="10"/>
        <v>0</v>
      </c>
      <c r="K49" s="15">
        <f t="shared" si="10"/>
        <v>0</v>
      </c>
      <c r="L49" s="15">
        <f t="shared" si="10"/>
        <v>0</v>
      </c>
      <c r="M49" s="15">
        <f t="shared" si="10"/>
        <v>0</v>
      </c>
      <c r="N49" s="15">
        <f t="shared" si="10"/>
        <v>295705</v>
      </c>
      <c r="O49" s="15">
        <f t="shared" si="10"/>
        <v>118819</v>
      </c>
      <c r="P49" s="15">
        <f t="shared" si="10"/>
        <v>61680</v>
      </c>
      <c r="Q49" s="15">
        <f t="shared" si="10"/>
        <v>103434</v>
      </c>
      <c r="R49" s="15">
        <f t="shared" si="10"/>
        <v>0</v>
      </c>
      <c r="S49" s="15">
        <f t="shared" si="10"/>
        <v>0</v>
      </c>
      <c r="T49" s="15">
        <f t="shared" si="10"/>
        <v>15085</v>
      </c>
      <c r="U49" s="15">
        <f t="shared" si="10"/>
        <v>6829</v>
      </c>
      <c r="V49" s="15">
        <f t="shared" si="10"/>
        <v>965720</v>
      </c>
      <c r="W49" s="15">
        <f t="shared" si="10"/>
        <v>548501</v>
      </c>
      <c r="X49" s="47">
        <v>25.983781602094997</v>
      </c>
      <c r="Y49" s="48">
        <v>25.983781602094997</v>
      </c>
      <c r="Z49" s="49"/>
      <c r="AA49" s="15">
        <f>SUM(AA40:AA48)</f>
        <v>1810167</v>
      </c>
      <c r="AB49" s="17">
        <f t="shared" si="9"/>
        <v>85.751865523161285</v>
      </c>
      <c r="AC49" s="15">
        <f>SUM(AC40:AC48)</f>
        <v>514808</v>
      </c>
      <c r="AD49" s="15">
        <f>SUM(AD40:AD48)</f>
        <v>514808</v>
      </c>
      <c r="AE49" s="15">
        <f>SUM(AE40:AE48)</f>
        <v>2055285</v>
      </c>
      <c r="AF49" s="15">
        <f>SUM(AF40:AF48)</f>
        <v>2055285</v>
      </c>
    </row>
    <row r="50" spans="1:32" x14ac:dyDescent="0.25">
      <c r="A50" s="50" t="s">
        <v>73</v>
      </c>
      <c r="B50" s="51" t="s">
        <v>74</v>
      </c>
      <c r="C50" s="18">
        <f>SUM(Sheet1!C20+C11+C14+C38+C49)</f>
        <v>118569426</v>
      </c>
      <c r="D50" s="18">
        <f>SUM(Sheet1!D20+D11+D14+D38+D49)</f>
        <v>3658435</v>
      </c>
      <c r="E50" s="18">
        <f>SUM(Sheet1!E20+E11+E14+E38+E49)</f>
        <v>7555963</v>
      </c>
      <c r="F50" s="18">
        <f>SUM(Sheet1!F20+F11+F14+F38+F49)</f>
        <v>218935</v>
      </c>
      <c r="G50" s="18">
        <f>SUM(Sheet1!G20+G11+G14+G38+G49)</f>
        <v>704801</v>
      </c>
      <c r="H50" s="18">
        <f>SUM(Sheet1!H20+H11+H14+H38+H49)</f>
        <v>345266</v>
      </c>
      <c r="I50" s="18">
        <f>SUM(Sheet1!I20+I11+I14+I38+I49)</f>
        <v>719737</v>
      </c>
      <c r="J50" s="18">
        <f>SUM(Sheet1!J20+J11+J14+J38+J49)</f>
        <v>4180</v>
      </c>
      <c r="K50" s="18">
        <f>SUM(Sheet1!K20+K11+K14+K38+K49)</f>
        <v>2938</v>
      </c>
      <c r="L50" s="18">
        <f>SUM(Sheet1!L20+L11+L14+L38+L49)</f>
        <v>45215</v>
      </c>
      <c r="M50" s="18">
        <f>SUM(Sheet1!M20+M11+M14+M38+M49)</f>
        <v>74793</v>
      </c>
      <c r="N50" s="18">
        <f>SUM(Sheet1!N20+N11+N14+N38+N49)</f>
        <v>904113</v>
      </c>
      <c r="O50" s="18">
        <f>SUM(Sheet1!O20+O11+O14+O38+O49)</f>
        <v>404812</v>
      </c>
      <c r="P50" s="18">
        <f>SUM(Sheet1!P20+P11+P14+P38+P49)</f>
        <v>376678</v>
      </c>
      <c r="Q50" s="18">
        <f>SUM(Sheet1!Q20+Q11+Q14+Q38+Q49)</f>
        <v>1820276</v>
      </c>
      <c r="R50" s="18">
        <f>SUM(Sheet1!R20+R11+R14+R38+R49)</f>
        <v>33614</v>
      </c>
      <c r="S50" s="18">
        <f>SUM(Sheet1!S20+S11+S14+S38+S49)</f>
        <v>152</v>
      </c>
      <c r="T50" s="18">
        <f>SUM(Sheet1!T20+T11+T14+T38+T49)</f>
        <v>221447</v>
      </c>
      <c r="U50" s="18">
        <f>SUM(Sheet1!U20+U11+U14+U38+U49)</f>
        <v>702442</v>
      </c>
      <c r="V50" s="18">
        <f>SUM(Sheet1!V20+V11+V14+V38+V49)</f>
        <v>5807883</v>
      </c>
      <c r="W50" s="18">
        <f>SUM(Sheet1!W20+W11+W14+W38+W49)</f>
        <v>11985914</v>
      </c>
      <c r="X50" s="47">
        <v>10.108772897323464</v>
      </c>
      <c r="Y50" s="48">
        <v>10.108772897323464</v>
      </c>
      <c r="Z50" s="49"/>
      <c r="AA50" s="18">
        <f>SUM(Sheet1!AA20+AA11+AA14+AA38+AA49)</f>
        <v>70112642</v>
      </c>
      <c r="AB50" s="19">
        <f t="shared" ref="AB50" si="11">(AA50/C50)*100</f>
        <v>59.132142547438825</v>
      </c>
      <c r="AC50" s="18">
        <f>SUM(Sheet1!AC20+Sheet1!AC11+AC14+AC38+AC49)</f>
        <v>10723141</v>
      </c>
      <c r="AD50" s="18">
        <f>SUM(Sheet1!AD20+Sheet1!AD11+AD14+AD38+AD49)</f>
        <v>10723141</v>
      </c>
      <c r="AE50" s="18">
        <f>SUM(Sheet1!AE20+Sheet1!AE11+AE14+AE38+AE49)</f>
        <v>113425301</v>
      </c>
      <c r="AF50" s="18">
        <f>SUM(Sheet1!AF20+Sheet1!AF11+AF14+AF38+AF49)</f>
        <v>113425301</v>
      </c>
    </row>
    <row r="51" spans="1:32" x14ac:dyDescent="0.25">
      <c r="B51" s="2" t="s">
        <v>76</v>
      </c>
    </row>
  </sheetData>
  <mergeCells count="67">
    <mergeCell ref="X49:Z49"/>
    <mergeCell ref="X50:Z50"/>
    <mergeCell ref="X34:Z34"/>
    <mergeCell ref="X35:Z35"/>
    <mergeCell ref="X36:Z36"/>
    <mergeCell ref="X37:Z37"/>
    <mergeCell ref="X38:Z38"/>
    <mergeCell ref="X42:Z42"/>
    <mergeCell ref="X43:Z43"/>
    <mergeCell ref="X44:Z44"/>
    <mergeCell ref="X45:Z45"/>
    <mergeCell ref="X46:Z46"/>
    <mergeCell ref="X47:Z47"/>
    <mergeCell ref="X48:Z48"/>
    <mergeCell ref="X40:Z40"/>
    <mergeCell ref="X41:Z41"/>
    <mergeCell ref="X29:Z29"/>
    <mergeCell ref="X30:Z30"/>
    <mergeCell ref="X31:Z31"/>
    <mergeCell ref="X32:Z32"/>
    <mergeCell ref="X33:Z33"/>
    <mergeCell ref="X13:Z13"/>
    <mergeCell ref="X14:Z14"/>
    <mergeCell ref="X16:Z16"/>
    <mergeCell ref="X17:Z17"/>
    <mergeCell ref="X18:Z18"/>
    <mergeCell ref="A50:B50"/>
    <mergeCell ref="A14:B14"/>
    <mergeCell ref="B15:AF15"/>
    <mergeCell ref="A38:B38"/>
    <mergeCell ref="B39:AF39"/>
    <mergeCell ref="A49:B49"/>
    <mergeCell ref="X19:Z19"/>
    <mergeCell ref="X20:Z20"/>
    <mergeCell ref="X21:Z21"/>
    <mergeCell ref="X22:Z22"/>
    <mergeCell ref="X23:Z23"/>
    <mergeCell ref="X24:Z24"/>
    <mergeCell ref="X25:Z25"/>
    <mergeCell ref="X26:Z26"/>
    <mergeCell ref="X27:Z27"/>
    <mergeCell ref="X28:Z28"/>
    <mergeCell ref="B8:AF8"/>
    <mergeCell ref="A11:B11"/>
    <mergeCell ref="B12:AF12"/>
    <mergeCell ref="C5:C6"/>
    <mergeCell ref="T5:U5"/>
    <mergeCell ref="AA5:AA6"/>
    <mergeCell ref="AB5:AB6"/>
    <mergeCell ref="X6:Z6"/>
    <mergeCell ref="X9:Z9"/>
    <mergeCell ref="X10:Z10"/>
    <mergeCell ref="X11:Z11"/>
    <mergeCell ref="A1:Z1"/>
    <mergeCell ref="A2:Z2"/>
    <mergeCell ref="V5:W5"/>
    <mergeCell ref="J5:K5"/>
    <mergeCell ref="N5:O5"/>
    <mergeCell ref="P5:Q5"/>
    <mergeCell ref="R5:S5"/>
    <mergeCell ref="A5:A6"/>
    <mergeCell ref="B5:B6"/>
    <mergeCell ref="D5:E5"/>
    <mergeCell ref="F5:G5"/>
    <mergeCell ref="H5:I5"/>
    <mergeCell ref="X5:Z5"/>
    <mergeCell ref="L5:M5"/>
  </mergeCells>
  <printOptions horizontalCentered="1" verticalCentered="1"/>
  <pageMargins left="0.34" right="0.34" top="0.59055118110236227" bottom="0.59055118110236227" header="0" footer="0"/>
  <pageSetup paperSize="9" scale="44" orientation="landscape" r:id="rId1"/>
  <rowBreaks count="1" manualBreakCount="1">
    <brk id="5" max="27" man="1"/>
  </rowBreaks>
  <colBreaks count="2" manualBreakCount="2">
    <brk id="3" max="50" man="1"/>
    <brk id="25" max="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Sheet2!Print_Area</vt:lpstr>
      <vt:lpstr>Sheet1!Print_Titles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Pradip Dilipbhai Dave</cp:lastModifiedBy>
  <cp:lastPrinted>2026-08-04T07:42:34Z</cp:lastPrinted>
  <dcterms:created xsi:type="dcterms:W3CDTF">2012-02-17T20:05:54Z</dcterms:created>
  <dcterms:modified xsi:type="dcterms:W3CDTF">2026-08-10T15:43:56Z</dcterms:modified>
</cp:coreProperties>
</file>